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198E1669-9149-41E3-9640-0EEFFFC9770C}" xr6:coauthVersionLast="47" xr6:coauthVersionMax="47" xr10:uidLastSave="{00000000-0000-0000-0000-000000000000}"/>
  <bookViews>
    <workbookView xWindow="370" yWindow="340" windowWidth="10000" windowHeight="736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'DC21'!$A$1:$AA$43</definedName>
    <definedName name="_xlnm.Print_Area" localSheetId="14">'DC22'!$A$1:$AA$43</definedName>
    <definedName name="_xlnm.Print_Area" localSheetId="18">'DC23'!$A$1:$AA$43</definedName>
    <definedName name="_xlnm.Print_Area" localSheetId="23">'DC24'!$A$1:$AA$43</definedName>
    <definedName name="_xlnm.Print_Area" localSheetId="27">'DC25'!$A$1:$AA$43</definedName>
    <definedName name="_xlnm.Print_Area" localSheetId="33">'DC26'!$A$1:$AA$43</definedName>
    <definedName name="_xlnm.Print_Area" localSheetId="38">'DC27'!$A$1:$AA$43</definedName>
    <definedName name="_xlnm.Print_Area" localSheetId="44">'DC28'!$A$1:$AA$43</definedName>
    <definedName name="_xlnm.Print_Area" localSheetId="49">'DC29'!$A$1:$AA$43</definedName>
    <definedName name="_xlnm.Print_Area" localSheetId="54">'DC43'!$A$1:$AA$43</definedName>
    <definedName name="_xlnm.Print_Area" localSheetId="1">ETH!$A$1:$AA$43</definedName>
    <definedName name="_xlnm.Print_Area" localSheetId="2">'KZN212'!$A$1:$AA$43</definedName>
    <definedName name="_xlnm.Print_Area" localSheetId="3">'KZN213'!$A$1:$AA$43</definedName>
    <definedName name="_xlnm.Print_Area" localSheetId="4">'KZN214'!$A$1:$AA$43</definedName>
    <definedName name="_xlnm.Print_Area" localSheetId="5">'KZN216'!$A$1:$AA$43</definedName>
    <definedName name="_xlnm.Print_Area" localSheetId="7">'KZN221'!$A$1:$AA$43</definedName>
    <definedName name="_xlnm.Print_Area" localSheetId="8">'KZN222'!$A$1:$AA$43</definedName>
    <definedName name="_xlnm.Print_Area" localSheetId="9">'KZN223'!$A$1:$AA$43</definedName>
    <definedName name="_xlnm.Print_Area" localSheetId="10">'KZN224'!$A$1:$AA$43</definedName>
    <definedName name="_xlnm.Print_Area" localSheetId="11">'KZN225'!$A$1:$AA$43</definedName>
    <definedName name="_xlnm.Print_Area" localSheetId="12">'KZN226'!$A$1:$AA$43</definedName>
    <definedName name="_xlnm.Print_Area" localSheetId="13">'KZN227'!$A$1:$AA$43</definedName>
    <definedName name="_xlnm.Print_Area" localSheetId="15">'KZN235'!$A$1:$AA$43</definedName>
    <definedName name="_xlnm.Print_Area" localSheetId="16">'KZN237'!$A$1:$AA$43</definedName>
    <definedName name="_xlnm.Print_Area" localSheetId="17">'KZN238'!$A$1:$AA$43</definedName>
    <definedName name="_xlnm.Print_Area" localSheetId="19">'KZN241'!$A$1:$AA$43</definedName>
    <definedName name="_xlnm.Print_Area" localSheetId="20">'KZN242'!$A$1:$AA$43</definedName>
    <definedName name="_xlnm.Print_Area" localSheetId="21">'KZN244'!$A$1:$AA$43</definedName>
    <definedName name="_xlnm.Print_Area" localSheetId="22">'KZN245'!$A$1:$AA$43</definedName>
    <definedName name="_xlnm.Print_Area" localSheetId="24">'KZN252'!$A$1:$AA$43</definedName>
    <definedName name="_xlnm.Print_Area" localSheetId="25">'KZN253'!$A$1:$AA$43</definedName>
    <definedName name="_xlnm.Print_Area" localSheetId="26">'KZN254'!$A$1:$AA$43</definedName>
    <definedName name="_xlnm.Print_Area" localSheetId="28">'KZN261'!$A$1:$AA$43</definedName>
    <definedName name="_xlnm.Print_Area" localSheetId="29">'KZN262'!$A$1:$AA$43</definedName>
    <definedName name="_xlnm.Print_Area" localSheetId="30">'KZN263'!$A$1:$AA$43</definedName>
    <definedName name="_xlnm.Print_Area" localSheetId="31">'KZN265'!$A$1:$AA$43</definedName>
    <definedName name="_xlnm.Print_Area" localSheetId="32">'KZN266'!$A$1:$AA$43</definedName>
    <definedName name="_xlnm.Print_Area" localSheetId="34">'KZN271'!$A$1:$AA$43</definedName>
    <definedName name="_xlnm.Print_Area" localSheetId="35">'KZN272'!$A$1:$AA$43</definedName>
    <definedName name="_xlnm.Print_Area" localSheetId="36">'KZN275'!$A$1:$AA$43</definedName>
    <definedName name="_xlnm.Print_Area" localSheetId="37">'KZN276'!$A$1:$AA$43</definedName>
    <definedName name="_xlnm.Print_Area" localSheetId="39">'KZN281'!$A$1:$AA$43</definedName>
    <definedName name="_xlnm.Print_Area" localSheetId="40">'KZN282'!$A$1:$AA$43</definedName>
    <definedName name="_xlnm.Print_Area" localSheetId="41">'KZN284'!$A$1:$AA$43</definedName>
    <definedName name="_xlnm.Print_Area" localSheetId="42">'KZN285'!$A$1:$AA$43</definedName>
    <definedName name="_xlnm.Print_Area" localSheetId="43">'KZN286'!$A$1:$AA$43</definedName>
    <definedName name="_xlnm.Print_Area" localSheetId="45">'KZN291'!$A$1:$AA$43</definedName>
    <definedName name="_xlnm.Print_Area" localSheetId="46">'KZN292'!$A$1:$AA$43</definedName>
    <definedName name="_xlnm.Print_Area" localSheetId="47">'KZN293'!$A$1:$AA$43</definedName>
    <definedName name="_xlnm.Print_Area" localSheetId="48">'KZN294'!$A$1:$AA$43</definedName>
    <definedName name="_xlnm.Print_Area" localSheetId="50">'KZN433'!$A$1:$AA$43</definedName>
    <definedName name="_xlnm.Print_Area" localSheetId="51">'KZN434'!$A$1:$AA$43</definedName>
    <definedName name="_xlnm.Print_Area" localSheetId="52">'KZN435'!$A$1:$AA$43</definedName>
    <definedName name="_xlnm.Print_Area" localSheetId="53">'KZN436'!$A$1:$AA$43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2" l="1"/>
  <c r="Z39" i="2" s="1"/>
  <c r="Z39" i="3"/>
  <c r="Y39" i="3"/>
  <c r="Z39" i="6"/>
  <c r="Z39" i="7"/>
  <c r="Z39" i="8"/>
  <c r="Z39" i="9"/>
  <c r="Y39" i="9"/>
  <c r="Z39" i="10"/>
  <c r="Z39" i="11"/>
  <c r="Z39" i="12"/>
  <c r="Z39" i="14"/>
  <c r="Z39" i="15"/>
  <c r="Y39" i="15"/>
  <c r="Z39" i="16"/>
  <c r="Y39" i="16"/>
  <c r="Z39" i="17"/>
  <c r="Z39" i="18"/>
  <c r="Z39" i="20"/>
  <c r="Y39" i="20"/>
  <c r="Z39" i="21"/>
  <c r="Z39" i="22"/>
  <c r="Z39" i="23"/>
  <c r="Y39" i="23"/>
  <c r="Z39" i="24"/>
  <c r="Y39" i="24"/>
  <c r="Z39" i="25"/>
  <c r="Z39" i="27"/>
  <c r="Z39" i="28"/>
  <c r="Y39" i="28"/>
  <c r="Z39" i="29"/>
  <c r="Z39" i="31"/>
  <c r="Y39" i="31"/>
  <c r="Z39" i="32"/>
  <c r="Y39" i="32"/>
  <c r="Z39" i="33"/>
  <c r="Z39" i="34"/>
  <c r="Z39" i="35"/>
  <c r="Z39" i="36"/>
  <c r="Y39" i="36"/>
  <c r="Z39" i="37"/>
  <c r="Z39" i="38"/>
  <c r="Z39" i="39"/>
  <c r="Y39" i="39"/>
  <c r="Y39" i="40"/>
  <c r="Z39" i="40" s="1"/>
  <c r="Z39" i="41"/>
  <c r="Z39" i="42"/>
  <c r="Z39" i="43"/>
  <c r="Z39" i="44"/>
  <c r="Y39" i="44"/>
  <c r="Z39" i="45"/>
  <c r="Z39" i="46"/>
  <c r="Z39" i="47"/>
  <c r="Y39" i="47"/>
  <c r="Z39" i="48"/>
  <c r="Y39" i="48"/>
  <c r="Z39" i="49"/>
  <c r="Z39" i="50"/>
  <c r="Z39" i="51"/>
  <c r="Y39" i="51"/>
  <c r="Y39" i="52"/>
  <c r="Z39" i="52" s="1"/>
  <c r="Z39" i="53"/>
  <c r="Z39" i="54"/>
  <c r="Y39" i="55"/>
  <c r="Z39" i="55" s="1"/>
  <c r="Z39" i="1"/>
  <c r="Y39" i="1"/>
  <c r="W39" i="2"/>
  <c r="J39" i="2"/>
  <c r="W39" i="3"/>
  <c r="J39" i="3"/>
  <c r="W39" i="4"/>
  <c r="Y39" i="4" s="1"/>
  <c r="Z39" i="4" s="1"/>
  <c r="J39" i="4"/>
  <c r="W39" i="5"/>
  <c r="Y39" i="5" s="1"/>
  <c r="Z39" i="5" s="1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Y39" i="13" s="1"/>
  <c r="Z39" i="13" s="1"/>
  <c r="J39" i="13"/>
  <c r="W39" i="14"/>
  <c r="Y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Y39" i="19" s="1"/>
  <c r="Z39" i="19" s="1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25"/>
  <c r="Y39" i="25" s="1"/>
  <c r="J39" i="25"/>
  <c r="W39" i="26"/>
  <c r="Y39" i="26" s="1"/>
  <c r="Z39" i="26" s="1"/>
  <c r="J39" i="26"/>
  <c r="W39" i="27"/>
  <c r="Y39" i="27" s="1"/>
  <c r="J39" i="27"/>
  <c r="W39" i="28"/>
  <c r="J39" i="28"/>
  <c r="W39" i="29"/>
  <c r="Y39" i="29" s="1"/>
  <c r="J39" i="29"/>
  <c r="W39" i="30"/>
  <c r="Y39" i="30" s="1"/>
  <c r="Z39" i="30" s="1"/>
  <c r="J39" i="30"/>
  <c r="W39" i="31"/>
  <c r="J39" i="31"/>
  <c r="W39" i="32"/>
  <c r="J39" i="32"/>
  <c r="W39" i="33"/>
  <c r="Y39" i="33" s="1"/>
  <c r="J39" i="33"/>
  <c r="W39" i="34"/>
  <c r="Y39" i="34" s="1"/>
  <c r="J39" i="34"/>
  <c r="W39" i="35"/>
  <c r="Y39" i="35" s="1"/>
  <c r="J39" i="35"/>
  <c r="W39" i="36"/>
  <c r="J39" i="36"/>
  <c r="W39" i="37"/>
  <c r="Y39" i="37" s="1"/>
  <c r="J39" i="37"/>
  <c r="W39" i="38"/>
  <c r="Y39" i="38" s="1"/>
  <c r="J39" i="38"/>
  <c r="W39" i="39"/>
  <c r="J39" i="39"/>
  <c r="W39" i="40"/>
  <c r="J39" i="40"/>
  <c r="W39" i="41"/>
  <c r="Y39" i="41" s="1"/>
  <c r="J39" i="41"/>
  <c r="W39" i="42"/>
  <c r="Y39" i="42" s="1"/>
  <c r="J39" i="42"/>
  <c r="W39" i="43"/>
  <c r="Y39" i="43" s="1"/>
  <c r="J39" i="43"/>
  <c r="W39" i="44"/>
  <c r="J39" i="44"/>
  <c r="W39" i="45"/>
  <c r="Y39" i="45" s="1"/>
  <c r="J39" i="45"/>
  <c r="W39" i="46"/>
  <c r="Y39" i="46" s="1"/>
  <c r="J39" i="46"/>
  <c r="W39" i="47"/>
  <c r="J39" i="47"/>
  <c r="W39" i="48"/>
  <c r="J39" i="48"/>
  <c r="W39" i="49"/>
  <c r="Y39" i="49" s="1"/>
  <c r="J39" i="49"/>
  <c r="W39" i="50"/>
  <c r="Y39" i="50" s="1"/>
  <c r="J39" i="50"/>
  <c r="W39" i="51"/>
  <c r="J39" i="51"/>
  <c r="W39" i="52"/>
  <c r="J39" i="52"/>
  <c r="W39" i="53"/>
  <c r="Y39" i="53" s="1"/>
  <c r="J39" i="53"/>
  <c r="W39" i="54"/>
  <c r="Y39" i="54" s="1"/>
  <c r="J39" i="54"/>
  <c r="W39" i="55"/>
  <c r="J39" i="55"/>
  <c r="W39" i="1"/>
  <c r="J39" i="1"/>
  <c r="R38" i="55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Z36" i="31"/>
  <c r="Y36" i="31"/>
  <c r="X36" i="3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Z36" i="32"/>
  <c r="Y36" i="32"/>
  <c r="X36" i="32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Z36" i="39"/>
  <c r="Y36" i="39"/>
  <c r="X36" i="39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41"/>
  <c r="Y36" i="41"/>
  <c r="X36" i="41"/>
  <c r="Z36" i="41" s="1"/>
  <c r="W36" i="41"/>
  <c r="V36" i="41"/>
  <c r="U36" i="41"/>
  <c r="T36" i="41"/>
  <c r="S36" i="41"/>
  <c r="R36" i="41"/>
  <c r="Q36" i="41"/>
  <c r="P36" i="41"/>
  <c r="O36" i="41"/>
  <c r="N36" i="41"/>
  <c r="M36" i="41"/>
  <c r="L36" i="41"/>
  <c r="K36" i="41"/>
  <c r="J36" i="41"/>
  <c r="I36" i="41"/>
  <c r="H36" i="41"/>
  <c r="G36" i="41"/>
  <c r="F36" i="41"/>
  <c r="E36" i="41"/>
  <c r="D36" i="41"/>
  <c r="C36" i="41"/>
  <c r="AA36" i="42"/>
  <c r="Y36" i="42"/>
  <c r="X36" i="42"/>
  <c r="Z36" i="42" s="1"/>
  <c r="W36" i="42"/>
  <c r="V36" i="42"/>
  <c r="U36" i="42"/>
  <c r="T36" i="42"/>
  <c r="S36" i="42"/>
  <c r="R36" i="42"/>
  <c r="Q36" i="42"/>
  <c r="P36" i="42"/>
  <c r="O36" i="42"/>
  <c r="N36" i="42"/>
  <c r="M36" i="42"/>
  <c r="L36" i="42"/>
  <c r="K36" i="42"/>
  <c r="J36" i="42"/>
  <c r="I36" i="42"/>
  <c r="H36" i="42"/>
  <c r="G36" i="42"/>
  <c r="F36" i="42"/>
  <c r="E36" i="42"/>
  <c r="D36" i="42"/>
  <c r="C36" i="42"/>
  <c r="AA36" i="43"/>
  <c r="Y36" i="43"/>
  <c r="X36" i="43"/>
  <c r="Z36" i="43" s="1"/>
  <c r="W36" i="43"/>
  <c r="V36" i="43"/>
  <c r="U36" i="43"/>
  <c r="T36" i="43"/>
  <c r="S36" i="43"/>
  <c r="R36" i="43"/>
  <c r="Q36" i="43"/>
  <c r="P36" i="43"/>
  <c r="O36" i="43"/>
  <c r="N36" i="43"/>
  <c r="M36" i="43"/>
  <c r="L36" i="43"/>
  <c r="K36" i="43"/>
  <c r="J36" i="43"/>
  <c r="I36" i="43"/>
  <c r="H36" i="43"/>
  <c r="G36" i="43"/>
  <c r="F36" i="43"/>
  <c r="E36" i="43"/>
  <c r="D36" i="43"/>
  <c r="C36" i="43"/>
  <c r="AA36" i="44"/>
  <c r="Y36" i="44"/>
  <c r="X36" i="44"/>
  <c r="Z36" i="44" s="1"/>
  <c r="W36" i="44"/>
  <c r="V36" i="44"/>
  <c r="U36" i="44"/>
  <c r="T36" i="44"/>
  <c r="S36" i="44"/>
  <c r="R36" i="44"/>
  <c r="Q36" i="44"/>
  <c r="P36" i="44"/>
  <c r="O36" i="44"/>
  <c r="N36" i="44"/>
  <c r="M36" i="44"/>
  <c r="L36" i="44"/>
  <c r="K36" i="44"/>
  <c r="J36" i="44"/>
  <c r="I36" i="44"/>
  <c r="H36" i="44"/>
  <c r="G36" i="44"/>
  <c r="F36" i="44"/>
  <c r="E36" i="44"/>
  <c r="D36" i="44"/>
  <c r="C36" i="44"/>
  <c r="AA36" i="45"/>
  <c r="Y36" i="45"/>
  <c r="X36" i="45"/>
  <c r="Z36" i="45" s="1"/>
  <c r="W36" i="45"/>
  <c r="V36" i="45"/>
  <c r="U36" i="45"/>
  <c r="T36" i="45"/>
  <c r="S36" i="45"/>
  <c r="R36" i="45"/>
  <c r="Q36" i="45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AA36" i="46"/>
  <c r="Y36" i="46"/>
  <c r="X36" i="46"/>
  <c r="Z36" i="46" s="1"/>
  <c r="W36" i="46"/>
  <c r="V36" i="46"/>
  <c r="U36" i="46"/>
  <c r="T36" i="46"/>
  <c r="S36" i="46"/>
  <c r="R36" i="46"/>
  <c r="Q36" i="46"/>
  <c r="P36" i="46"/>
  <c r="O36" i="46"/>
  <c r="N36" i="46"/>
  <c r="M36" i="46"/>
  <c r="L36" i="46"/>
  <c r="K36" i="46"/>
  <c r="J36" i="46"/>
  <c r="I36" i="46"/>
  <c r="H36" i="46"/>
  <c r="G36" i="46"/>
  <c r="F36" i="46"/>
  <c r="E36" i="46"/>
  <c r="D36" i="46"/>
  <c r="C36" i="46"/>
  <c r="AA36" i="47"/>
  <c r="Z36" i="47"/>
  <c r="Y36" i="47"/>
  <c r="X36" i="47"/>
  <c r="W36" i="47"/>
  <c r="V36" i="47"/>
  <c r="U36" i="47"/>
  <c r="T36" i="47"/>
  <c r="S36" i="47"/>
  <c r="R36" i="47"/>
  <c r="Q36" i="47"/>
  <c r="P36" i="47"/>
  <c r="O36" i="47"/>
  <c r="N36" i="47"/>
  <c r="M36" i="47"/>
  <c r="L36" i="47"/>
  <c r="K36" i="47"/>
  <c r="J36" i="47"/>
  <c r="I36" i="47"/>
  <c r="H36" i="47"/>
  <c r="G36" i="47"/>
  <c r="F36" i="47"/>
  <c r="E36" i="47"/>
  <c r="D36" i="47"/>
  <c r="C36" i="47"/>
  <c r="AA36" i="48"/>
  <c r="Z36" i="48"/>
  <c r="Y36" i="48"/>
  <c r="X36" i="48"/>
  <c r="W36" i="48"/>
  <c r="V36" i="48"/>
  <c r="U36" i="48"/>
  <c r="T36" i="48"/>
  <c r="S36" i="48"/>
  <c r="R36" i="48"/>
  <c r="Q36" i="48"/>
  <c r="P36" i="48"/>
  <c r="O36" i="48"/>
  <c r="O38" i="48" s="1"/>
  <c r="N36" i="48"/>
  <c r="M36" i="48"/>
  <c r="L36" i="48"/>
  <c r="K36" i="48"/>
  <c r="J36" i="48"/>
  <c r="I36" i="48"/>
  <c r="H36" i="48"/>
  <c r="G36" i="48"/>
  <c r="F36" i="48"/>
  <c r="E36" i="48"/>
  <c r="D36" i="48"/>
  <c r="C36" i="48"/>
  <c r="AA36" i="49"/>
  <c r="Y36" i="49"/>
  <c r="X36" i="49"/>
  <c r="Z36" i="49" s="1"/>
  <c r="W36" i="49"/>
  <c r="V36" i="49"/>
  <c r="U36" i="49"/>
  <c r="T36" i="49"/>
  <c r="S36" i="49"/>
  <c r="R36" i="49"/>
  <c r="Q36" i="49"/>
  <c r="P36" i="49"/>
  <c r="O36" i="49"/>
  <c r="N36" i="49"/>
  <c r="M36" i="49"/>
  <c r="L36" i="49"/>
  <c r="K36" i="49"/>
  <c r="J36" i="49"/>
  <c r="I36" i="49"/>
  <c r="H36" i="49"/>
  <c r="G36" i="49"/>
  <c r="F36" i="49"/>
  <c r="E36" i="49"/>
  <c r="D36" i="49"/>
  <c r="C36" i="49"/>
  <c r="AA36" i="50"/>
  <c r="Y36" i="50"/>
  <c r="X36" i="50"/>
  <c r="Z36" i="50" s="1"/>
  <c r="W36" i="50"/>
  <c r="V36" i="50"/>
  <c r="U36" i="50"/>
  <c r="T36" i="50"/>
  <c r="S36" i="50"/>
  <c r="R36" i="50"/>
  <c r="Q36" i="50"/>
  <c r="P36" i="50"/>
  <c r="O36" i="50"/>
  <c r="N36" i="50"/>
  <c r="M36" i="50"/>
  <c r="L36" i="50"/>
  <c r="K36" i="50"/>
  <c r="J36" i="50"/>
  <c r="I36" i="50"/>
  <c r="H36" i="50"/>
  <c r="G36" i="50"/>
  <c r="F36" i="50"/>
  <c r="E36" i="50"/>
  <c r="D36" i="50"/>
  <c r="C36" i="50"/>
  <c r="AA36" i="51"/>
  <c r="Y36" i="51"/>
  <c r="X36" i="51"/>
  <c r="Z36" i="51" s="1"/>
  <c r="W36" i="51"/>
  <c r="V36" i="51"/>
  <c r="U36" i="51"/>
  <c r="T36" i="51"/>
  <c r="S36" i="51"/>
  <c r="R36" i="51"/>
  <c r="Q36" i="51"/>
  <c r="P36" i="51"/>
  <c r="O36" i="51"/>
  <c r="N36" i="51"/>
  <c r="M36" i="51"/>
  <c r="L36" i="51"/>
  <c r="K36" i="51"/>
  <c r="J36" i="51"/>
  <c r="I36" i="51"/>
  <c r="H36" i="51"/>
  <c r="G36" i="51"/>
  <c r="F36" i="51"/>
  <c r="E36" i="51"/>
  <c r="D36" i="51"/>
  <c r="C36" i="51"/>
  <c r="AA36" i="52"/>
  <c r="Y36" i="52"/>
  <c r="X36" i="52"/>
  <c r="Z36" i="52" s="1"/>
  <c r="W36" i="52"/>
  <c r="V36" i="52"/>
  <c r="U36" i="52"/>
  <c r="T36" i="52"/>
  <c r="S36" i="52"/>
  <c r="R36" i="52"/>
  <c r="Q36" i="52"/>
  <c r="P36" i="52"/>
  <c r="O36" i="52"/>
  <c r="N36" i="52"/>
  <c r="M36" i="52"/>
  <c r="L36" i="52"/>
  <c r="K36" i="52"/>
  <c r="J36" i="52"/>
  <c r="I36" i="52"/>
  <c r="H36" i="52"/>
  <c r="G36" i="52"/>
  <c r="F36" i="52"/>
  <c r="E36" i="52"/>
  <c r="D36" i="52"/>
  <c r="C36" i="52"/>
  <c r="AA36" i="53"/>
  <c r="Y36" i="53"/>
  <c r="X36" i="53"/>
  <c r="Z36" i="53" s="1"/>
  <c r="W36" i="53"/>
  <c r="V36" i="53"/>
  <c r="U36" i="53"/>
  <c r="T36" i="53"/>
  <c r="S36" i="53"/>
  <c r="R36" i="53"/>
  <c r="Q36" i="53"/>
  <c r="P36" i="53"/>
  <c r="O36" i="53"/>
  <c r="N36" i="53"/>
  <c r="M36" i="53"/>
  <c r="L36" i="53"/>
  <c r="K36" i="53"/>
  <c r="J36" i="53"/>
  <c r="I36" i="53"/>
  <c r="H36" i="53"/>
  <c r="G36" i="53"/>
  <c r="F36" i="53"/>
  <c r="E36" i="53"/>
  <c r="D36" i="53"/>
  <c r="C36" i="53"/>
  <c r="AA36" i="54"/>
  <c r="Y36" i="54"/>
  <c r="X36" i="54"/>
  <c r="Z36" i="54" s="1"/>
  <c r="W36" i="54"/>
  <c r="V36" i="54"/>
  <c r="U36" i="54"/>
  <c r="T36" i="54"/>
  <c r="S36" i="54"/>
  <c r="R36" i="54"/>
  <c r="Q36" i="54"/>
  <c r="P36" i="54"/>
  <c r="O36" i="54"/>
  <c r="N36" i="54"/>
  <c r="M36" i="54"/>
  <c r="L36" i="54"/>
  <c r="K36" i="54"/>
  <c r="J36" i="54"/>
  <c r="I36" i="54"/>
  <c r="H36" i="54"/>
  <c r="G36" i="54"/>
  <c r="F36" i="54"/>
  <c r="E36" i="54"/>
  <c r="D36" i="54"/>
  <c r="C36" i="54"/>
  <c r="AA36" i="55"/>
  <c r="Y36" i="55"/>
  <c r="X36" i="55"/>
  <c r="W36" i="55"/>
  <c r="V36" i="55"/>
  <c r="U36" i="55"/>
  <c r="T36" i="55"/>
  <c r="S36" i="55"/>
  <c r="R36" i="55"/>
  <c r="Q36" i="55"/>
  <c r="P36" i="55"/>
  <c r="O36" i="55"/>
  <c r="N36" i="55"/>
  <c r="M36" i="55"/>
  <c r="L36" i="55"/>
  <c r="K36" i="55"/>
  <c r="J36" i="55"/>
  <c r="I36" i="55"/>
  <c r="H36" i="55"/>
  <c r="G36" i="55"/>
  <c r="F36" i="55"/>
  <c r="E36" i="55"/>
  <c r="D36" i="55"/>
  <c r="C36" i="55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Y27" i="25"/>
  <c r="X27" i="25"/>
  <c r="Z27" i="25" s="1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Y27" i="28"/>
  <c r="X27" i="28"/>
  <c r="Z27" i="28" s="1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Z27" i="32" s="1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Z27" i="36" s="1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Z27" i="39" s="1"/>
  <c r="X27" i="39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Z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41"/>
  <c r="Y27" i="41"/>
  <c r="X27" i="41"/>
  <c r="W27" i="41"/>
  <c r="V27" i="41"/>
  <c r="U27" i="41"/>
  <c r="T27" i="41"/>
  <c r="S27" i="41"/>
  <c r="R27" i="41"/>
  <c r="Q27" i="41"/>
  <c r="P27" i="41"/>
  <c r="O27" i="41"/>
  <c r="N27" i="41"/>
  <c r="M27" i="41"/>
  <c r="L27" i="41"/>
  <c r="K27" i="41"/>
  <c r="J27" i="41"/>
  <c r="I27" i="41"/>
  <c r="H27" i="41"/>
  <c r="G27" i="41"/>
  <c r="F27" i="41"/>
  <c r="E27" i="41"/>
  <c r="D27" i="41"/>
  <c r="C27" i="41"/>
  <c r="AA27" i="42"/>
  <c r="Y27" i="42"/>
  <c r="X27" i="42"/>
  <c r="W27" i="42"/>
  <c r="V27" i="42"/>
  <c r="U27" i="42"/>
  <c r="T27" i="42"/>
  <c r="S27" i="42"/>
  <c r="R27" i="42"/>
  <c r="Q27" i="42"/>
  <c r="P27" i="42"/>
  <c r="O27" i="42"/>
  <c r="N27" i="42"/>
  <c r="M27" i="42"/>
  <c r="L27" i="42"/>
  <c r="L38" i="42" s="1"/>
  <c r="K27" i="42"/>
  <c r="J27" i="42"/>
  <c r="I27" i="42"/>
  <c r="H27" i="42"/>
  <c r="G27" i="42"/>
  <c r="F27" i="42"/>
  <c r="E27" i="42"/>
  <c r="D27" i="42"/>
  <c r="C27" i="42"/>
  <c r="AA27" i="43"/>
  <c r="Y27" i="43"/>
  <c r="X27" i="43"/>
  <c r="Z27" i="43" s="1"/>
  <c r="W27" i="43"/>
  <c r="V27" i="43"/>
  <c r="U27" i="43"/>
  <c r="T27" i="43"/>
  <c r="S27" i="43"/>
  <c r="R27" i="43"/>
  <c r="Q27" i="43"/>
  <c r="P27" i="43"/>
  <c r="O27" i="43"/>
  <c r="N27" i="43"/>
  <c r="M27" i="43"/>
  <c r="L27" i="43"/>
  <c r="K27" i="43"/>
  <c r="J27" i="43"/>
  <c r="I27" i="43"/>
  <c r="H27" i="43"/>
  <c r="G27" i="43"/>
  <c r="F27" i="43"/>
  <c r="E27" i="43"/>
  <c r="D27" i="43"/>
  <c r="C27" i="43"/>
  <c r="AA27" i="44"/>
  <c r="Z27" i="44"/>
  <c r="Y27" i="44"/>
  <c r="X27" i="44"/>
  <c r="W27" i="44"/>
  <c r="V27" i="44"/>
  <c r="U27" i="44"/>
  <c r="T27" i="44"/>
  <c r="S27" i="44"/>
  <c r="R27" i="44"/>
  <c r="Q27" i="44"/>
  <c r="P27" i="44"/>
  <c r="O27" i="44"/>
  <c r="N27" i="44"/>
  <c r="M27" i="44"/>
  <c r="L27" i="44"/>
  <c r="K27" i="44"/>
  <c r="J27" i="44"/>
  <c r="I27" i="44"/>
  <c r="H27" i="44"/>
  <c r="G27" i="44"/>
  <c r="F27" i="44"/>
  <c r="E27" i="44"/>
  <c r="D27" i="44"/>
  <c r="C27" i="44"/>
  <c r="AA27" i="45"/>
  <c r="Y27" i="45"/>
  <c r="X27" i="45"/>
  <c r="Z27" i="45" s="1"/>
  <c r="W27" i="45"/>
  <c r="V27" i="45"/>
  <c r="U27" i="45"/>
  <c r="T27" i="45"/>
  <c r="S27" i="45"/>
  <c r="R27" i="45"/>
  <c r="Q27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AA27" i="46"/>
  <c r="Y27" i="46"/>
  <c r="X27" i="46"/>
  <c r="Z27" i="46" s="1"/>
  <c r="W27" i="46"/>
  <c r="V27" i="46"/>
  <c r="U27" i="46"/>
  <c r="T27" i="46"/>
  <c r="S27" i="46"/>
  <c r="R27" i="46"/>
  <c r="Q27" i="46"/>
  <c r="P27" i="46"/>
  <c r="O27" i="46"/>
  <c r="N27" i="46"/>
  <c r="M27" i="46"/>
  <c r="L27" i="46"/>
  <c r="K27" i="46"/>
  <c r="J27" i="46"/>
  <c r="I27" i="46"/>
  <c r="H27" i="46"/>
  <c r="G27" i="46"/>
  <c r="F27" i="46"/>
  <c r="E27" i="46"/>
  <c r="D27" i="46"/>
  <c r="C27" i="46"/>
  <c r="AA27" i="47"/>
  <c r="Y27" i="47"/>
  <c r="X27" i="47"/>
  <c r="Z27" i="47" s="1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I27" i="47"/>
  <c r="H27" i="47"/>
  <c r="G27" i="47"/>
  <c r="F27" i="47"/>
  <c r="E27" i="47"/>
  <c r="D27" i="47"/>
  <c r="C27" i="47"/>
  <c r="AA27" i="48"/>
  <c r="Y27" i="48"/>
  <c r="X27" i="48"/>
  <c r="Z27" i="48" s="1"/>
  <c r="W27" i="48"/>
  <c r="V27" i="48"/>
  <c r="U27" i="48"/>
  <c r="T27" i="48"/>
  <c r="S27" i="48"/>
  <c r="R27" i="48"/>
  <c r="Q27" i="48"/>
  <c r="P27" i="48"/>
  <c r="O27" i="48"/>
  <c r="N27" i="48"/>
  <c r="M27" i="48"/>
  <c r="L27" i="48"/>
  <c r="K27" i="48"/>
  <c r="J27" i="48"/>
  <c r="I27" i="48"/>
  <c r="H27" i="48"/>
  <c r="G27" i="48"/>
  <c r="F27" i="48"/>
  <c r="E27" i="48"/>
  <c r="D27" i="48"/>
  <c r="C27" i="48"/>
  <c r="AA27" i="49"/>
  <c r="Y27" i="49"/>
  <c r="X27" i="49"/>
  <c r="Z27" i="49" s="1"/>
  <c r="W27" i="49"/>
  <c r="V27" i="49"/>
  <c r="U27" i="49"/>
  <c r="T27" i="49"/>
  <c r="S27" i="49"/>
  <c r="R27" i="49"/>
  <c r="Q27" i="49"/>
  <c r="P27" i="49"/>
  <c r="O27" i="49"/>
  <c r="N27" i="49"/>
  <c r="M27" i="49"/>
  <c r="L27" i="49"/>
  <c r="K27" i="49"/>
  <c r="J27" i="49"/>
  <c r="I27" i="49"/>
  <c r="H27" i="49"/>
  <c r="G27" i="49"/>
  <c r="F27" i="49"/>
  <c r="E27" i="49"/>
  <c r="D27" i="49"/>
  <c r="C27" i="49"/>
  <c r="AA27" i="50"/>
  <c r="Y27" i="50"/>
  <c r="X27" i="50"/>
  <c r="Z27" i="50" s="1"/>
  <c r="W27" i="50"/>
  <c r="V27" i="50"/>
  <c r="U27" i="50"/>
  <c r="T27" i="50"/>
  <c r="S27" i="50"/>
  <c r="R27" i="50"/>
  <c r="Q27" i="50"/>
  <c r="P27" i="50"/>
  <c r="O27" i="50"/>
  <c r="N27" i="50"/>
  <c r="M27" i="50"/>
  <c r="L27" i="50"/>
  <c r="K27" i="50"/>
  <c r="J27" i="50"/>
  <c r="I27" i="50"/>
  <c r="H27" i="50"/>
  <c r="G27" i="50"/>
  <c r="F27" i="50"/>
  <c r="E27" i="50"/>
  <c r="D27" i="50"/>
  <c r="C27" i="50"/>
  <c r="AA27" i="51"/>
  <c r="Y27" i="51"/>
  <c r="X27" i="51"/>
  <c r="W27" i="51"/>
  <c r="V27" i="51"/>
  <c r="U27" i="51"/>
  <c r="T27" i="51"/>
  <c r="S27" i="51"/>
  <c r="R27" i="51"/>
  <c r="Q27" i="51"/>
  <c r="P27" i="51"/>
  <c r="O27" i="51"/>
  <c r="N27" i="51"/>
  <c r="M27" i="51"/>
  <c r="L27" i="51"/>
  <c r="K27" i="51"/>
  <c r="J27" i="51"/>
  <c r="I27" i="51"/>
  <c r="H27" i="51"/>
  <c r="G27" i="51"/>
  <c r="F27" i="51"/>
  <c r="E27" i="51"/>
  <c r="D27" i="51"/>
  <c r="C27" i="51"/>
  <c r="AA27" i="52"/>
  <c r="Y27" i="52"/>
  <c r="Z27" i="52" s="1"/>
  <c r="X27" i="52"/>
  <c r="W27" i="52"/>
  <c r="V27" i="52"/>
  <c r="U27" i="52"/>
  <c r="T27" i="52"/>
  <c r="S27" i="52"/>
  <c r="R27" i="52"/>
  <c r="Q27" i="52"/>
  <c r="P27" i="52"/>
  <c r="O27" i="52"/>
  <c r="N27" i="52"/>
  <c r="M27" i="52"/>
  <c r="L27" i="52"/>
  <c r="K27" i="52"/>
  <c r="J27" i="52"/>
  <c r="I27" i="52"/>
  <c r="H27" i="52"/>
  <c r="G27" i="52"/>
  <c r="F27" i="52"/>
  <c r="E27" i="52"/>
  <c r="D27" i="52"/>
  <c r="C27" i="52"/>
  <c r="AA27" i="53"/>
  <c r="Y27" i="53"/>
  <c r="X27" i="53"/>
  <c r="Z27" i="53" s="1"/>
  <c r="W27" i="53"/>
  <c r="V27" i="53"/>
  <c r="U27" i="53"/>
  <c r="T27" i="53"/>
  <c r="S27" i="53"/>
  <c r="R27" i="53"/>
  <c r="Q27" i="53"/>
  <c r="P27" i="53"/>
  <c r="O27" i="53"/>
  <c r="N27" i="53"/>
  <c r="M27" i="53"/>
  <c r="L27" i="53"/>
  <c r="K27" i="53"/>
  <c r="J27" i="53"/>
  <c r="I27" i="53"/>
  <c r="H27" i="53"/>
  <c r="G27" i="53"/>
  <c r="F27" i="53"/>
  <c r="E27" i="53"/>
  <c r="D27" i="53"/>
  <c r="C27" i="53"/>
  <c r="AA27" i="54"/>
  <c r="Y27" i="54"/>
  <c r="X27" i="54"/>
  <c r="Z27" i="54" s="1"/>
  <c r="W27" i="54"/>
  <c r="V27" i="54"/>
  <c r="U27" i="54"/>
  <c r="T27" i="54"/>
  <c r="S27" i="54"/>
  <c r="R27" i="54"/>
  <c r="Q27" i="54"/>
  <c r="P27" i="54"/>
  <c r="O27" i="54"/>
  <c r="N27" i="54"/>
  <c r="M27" i="54"/>
  <c r="L27" i="54"/>
  <c r="K27" i="54"/>
  <c r="J27" i="54"/>
  <c r="I27" i="54"/>
  <c r="H27" i="54"/>
  <c r="G27" i="54"/>
  <c r="F27" i="54"/>
  <c r="E27" i="54"/>
  <c r="D27" i="54"/>
  <c r="C27" i="54"/>
  <c r="AA27" i="55"/>
  <c r="Y27" i="55"/>
  <c r="Z27" i="55" s="1"/>
  <c r="X27" i="55"/>
  <c r="W27" i="55"/>
  <c r="V27" i="55"/>
  <c r="U27" i="55"/>
  <c r="T27" i="55"/>
  <c r="S27" i="55"/>
  <c r="R27" i="55"/>
  <c r="Q27" i="55"/>
  <c r="P27" i="55"/>
  <c r="O27" i="55"/>
  <c r="N27" i="55"/>
  <c r="M27" i="55"/>
  <c r="L27" i="55"/>
  <c r="K27" i="55"/>
  <c r="J27" i="55"/>
  <c r="I27" i="55"/>
  <c r="H27" i="55"/>
  <c r="G27" i="55"/>
  <c r="F27" i="55"/>
  <c r="E27" i="55"/>
  <c r="D27" i="55"/>
  <c r="C27" i="55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X17" i="2"/>
  <c r="W17" i="2"/>
  <c r="V17" i="2"/>
  <c r="V38" i="2" s="1"/>
  <c r="U17" i="2"/>
  <c r="U38" i="2" s="1"/>
  <c r="T17" i="2"/>
  <c r="T38" i="2" s="1"/>
  <c r="S17" i="2"/>
  <c r="R17" i="2"/>
  <c r="R38" i="2" s="1"/>
  <c r="Q17" i="2"/>
  <c r="P17" i="2"/>
  <c r="P38" i="2" s="1"/>
  <c r="O17" i="2"/>
  <c r="N17" i="2"/>
  <c r="N38" i="2" s="1"/>
  <c r="M17" i="2"/>
  <c r="M38" i="2" s="1"/>
  <c r="L17" i="2"/>
  <c r="L38" i="2" s="1"/>
  <c r="K17" i="2"/>
  <c r="J17" i="2"/>
  <c r="J38" i="2" s="1"/>
  <c r="I17" i="2"/>
  <c r="H17" i="2"/>
  <c r="H38" i="2" s="1"/>
  <c r="G17" i="2"/>
  <c r="F17" i="2"/>
  <c r="F38" i="2" s="1"/>
  <c r="F40" i="2" s="1"/>
  <c r="E17" i="2"/>
  <c r="E38" i="2" s="1"/>
  <c r="E40" i="2" s="1"/>
  <c r="D17" i="2"/>
  <c r="D38" i="2" s="1"/>
  <c r="D40" i="2" s="1"/>
  <c r="C17" i="2"/>
  <c r="AA17" i="3"/>
  <c r="AA38" i="3" s="1"/>
  <c r="AA40" i="3" s="1"/>
  <c r="Y17" i="3"/>
  <c r="X17" i="3"/>
  <c r="W17" i="3"/>
  <c r="V17" i="3"/>
  <c r="V38" i="3" s="1"/>
  <c r="U17" i="3"/>
  <c r="U38" i="3" s="1"/>
  <c r="T17" i="3"/>
  <c r="T38" i="3" s="1"/>
  <c r="S17" i="3"/>
  <c r="R17" i="3"/>
  <c r="R38" i="3" s="1"/>
  <c r="Q17" i="3"/>
  <c r="P17" i="3"/>
  <c r="P38" i="3" s="1"/>
  <c r="O17" i="3"/>
  <c r="N17" i="3"/>
  <c r="N38" i="3" s="1"/>
  <c r="M17" i="3"/>
  <c r="M38" i="3" s="1"/>
  <c r="L17" i="3"/>
  <c r="L38" i="3" s="1"/>
  <c r="K17" i="3"/>
  <c r="J17" i="3"/>
  <c r="J38" i="3" s="1"/>
  <c r="I17" i="3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AA17" i="4"/>
  <c r="AA38" i="4" s="1"/>
  <c r="AA40" i="4" s="1"/>
  <c r="Y17" i="4"/>
  <c r="X17" i="4"/>
  <c r="W17" i="4"/>
  <c r="V17" i="4"/>
  <c r="V38" i="4" s="1"/>
  <c r="U17" i="4"/>
  <c r="U38" i="4" s="1"/>
  <c r="T17" i="4"/>
  <c r="T38" i="4" s="1"/>
  <c r="S17" i="4"/>
  <c r="R17" i="4"/>
  <c r="R38" i="4" s="1"/>
  <c r="Q17" i="4"/>
  <c r="P17" i="4"/>
  <c r="P38" i="4" s="1"/>
  <c r="O17" i="4"/>
  <c r="N17" i="4"/>
  <c r="N38" i="4" s="1"/>
  <c r="M17" i="4"/>
  <c r="M38" i="4" s="1"/>
  <c r="L17" i="4"/>
  <c r="L38" i="4" s="1"/>
  <c r="K17" i="4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AA17" i="5"/>
  <c r="AA38" i="5" s="1"/>
  <c r="AA40" i="5" s="1"/>
  <c r="Y17" i="5"/>
  <c r="X17" i="5"/>
  <c r="W17" i="5"/>
  <c r="V17" i="5"/>
  <c r="V38" i="5" s="1"/>
  <c r="U17" i="5"/>
  <c r="U38" i="5" s="1"/>
  <c r="T17" i="5"/>
  <c r="T38" i="5" s="1"/>
  <c r="S17" i="5"/>
  <c r="R17" i="5"/>
  <c r="R38" i="5" s="1"/>
  <c r="Q17" i="5"/>
  <c r="P17" i="5"/>
  <c r="P38" i="5" s="1"/>
  <c r="O17" i="5"/>
  <c r="N17" i="5"/>
  <c r="N38" i="5" s="1"/>
  <c r="M17" i="5"/>
  <c r="M38" i="5" s="1"/>
  <c r="L17" i="5"/>
  <c r="L38" i="5" s="1"/>
  <c r="K17" i="5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AA17" i="6"/>
  <c r="AA38" i="6" s="1"/>
  <c r="AA40" i="6" s="1"/>
  <c r="Y17" i="6"/>
  <c r="X17" i="6"/>
  <c r="W17" i="6"/>
  <c r="V17" i="6"/>
  <c r="V38" i="6" s="1"/>
  <c r="U17" i="6"/>
  <c r="U38" i="6" s="1"/>
  <c r="T17" i="6"/>
  <c r="T38" i="6" s="1"/>
  <c r="S17" i="6"/>
  <c r="R17" i="6"/>
  <c r="R38" i="6" s="1"/>
  <c r="Q17" i="6"/>
  <c r="P17" i="6"/>
  <c r="P38" i="6" s="1"/>
  <c r="O17" i="6"/>
  <c r="N17" i="6"/>
  <c r="N38" i="6" s="1"/>
  <c r="M17" i="6"/>
  <c r="M38" i="6" s="1"/>
  <c r="L17" i="6"/>
  <c r="L38" i="6" s="1"/>
  <c r="K17" i="6"/>
  <c r="J17" i="6"/>
  <c r="J38" i="6" s="1"/>
  <c r="I17" i="6"/>
  <c r="H17" i="6"/>
  <c r="H38" i="6" s="1"/>
  <c r="G17" i="6"/>
  <c r="F17" i="6"/>
  <c r="F38" i="6" s="1"/>
  <c r="F40" i="6" s="1"/>
  <c r="E17" i="6"/>
  <c r="E38" i="6" s="1"/>
  <c r="E40" i="6" s="1"/>
  <c r="D17" i="6"/>
  <c r="D38" i="6" s="1"/>
  <c r="D40" i="6" s="1"/>
  <c r="C17" i="6"/>
  <c r="AA17" i="7"/>
  <c r="AA38" i="7" s="1"/>
  <c r="AA40" i="7" s="1"/>
  <c r="Y17" i="7"/>
  <c r="X17" i="7"/>
  <c r="X38" i="7" s="1"/>
  <c r="X40" i="7" s="1"/>
  <c r="W17" i="7"/>
  <c r="V17" i="7"/>
  <c r="V38" i="7" s="1"/>
  <c r="U17" i="7"/>
  <c r="U38" i="7" s="1"/>
  <c r="T17" i="7"/>
  <c r="T38" i="7" s="1"/>
  <c r="S17" i="7"/>
  <c r="R17" i="7"/>
  <c r="R38" i="7" s="1"/>
  <c r="Q17" i="7"/>
  <c r="P17" i="7"/>
  <c r="P38" i="7" s="1"/>
  <c r="O17" i="7"/>
  <c r="N17" i="7"/>
  <c r="N38" i="7" s="1"/>
  <c r="M17" i="7"/>
  <c r="M38" i="7" s="1"/>
  <c r="L17" i="7"/>
  <c r="L38" i="7" s="1"/>
  <c r="K17" i="7"/>
  <c r="J17" i="7"/>
  <c r="J38" i="7" s="1"/>
  <c r="I17" i="7"/>
  <c r="H17" i="7"/>
  <c r="H38" i="7" s="1"/>
  <c r="G17" i="7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AA38" i="8" s="1"/>
  <c r="AA40" i="8" s="1"/>
  <c r="Y17" i="8"/>
  <c r="Y38" i="8" s="1"/>
  <c r="Y40" i="8" s="1"/>
  <c r="X17" i="8"/>
  <c r="W17" i="8"/>
  <c r="W38" i="8" s="1"/>
  <c r="V17" i="8"/>
  <c r="V38" i="8" s="1"/>
  <c r="U17" i="8"/>
  <c r="U38" i="8" s="1"/>
  <c r="T17" i="8"/>
  <c r="S17" i="8"/>
  <c r="S38" i="8" s="1"/>
  <c r="R17" i="8"/>
  <c r="Q17" i="8"/>
  <c r="Q38" i="8" s="1"/>
  <c r="P17" i="8"/>
  <c r="O17" i="8"/>
  <c r="O38" i="8" s="1"/>
  <c r="N17" i="8"/>
  <c r="N38" i="8" s="1"/>
  <c r="M17" i="8"/>
  <c r="M38" i="8" s="1"/>
  <c r="L17" i="8"/>
  <c r="K17" i="8"/>
  <c r="K38" i="8" s="1"/>
  <c r="J17" i="8"/>
  <c r="I17" i="8"/>
  <c r="I38" i="8" s="1"/>
  <c r="H17" i="8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C17" i="8"/>
  <c r="C38" i="8" s="1"/>
  <c r="C40" i="8" s="1"/>
  <c r="AA17" i="9"/>
  <c r="Y17" i="9"/>
  <c r="Y38" i="9" s="1"/>
  <c r="Y40" i="9" s="1"/>
  <c r="X17" i="9"/>
  <c r="W17" i="9"/>
  <c r="W38" i="9" s="1"/>
  <c r="V17" i="9"/>
  <c r="V38" i="9" s="1"/>
  <c r="U17" i="9"/>
  <c r="U38" i="9" s="1"/>
  <c r="T17" i="9"/>
  <c r="S17" i="9"/>
  <c r="S38" i="9" s="1"/>
  <c r="R17" i="9"/>
  <c r="Q17" i="9"/>
  <c r="Q38" i="9" s="1"/>
  <c r="P17" i="9"/>
  <c r="O17" i="9"/>
  <c r="O38" i="9" s="1"/>
  <c r="N17" i="9"/>
  <c r="N38" i="9" s="1"/>
  <c r="M17" i="9"/>
  <c r="M38" i="9" s="1"/>
  <c r="L17" i="9"/>
  <c r="K17" i="9"/>
  <c r="K38" i="9" s="1"/>
  <c r="J17" i="9"/>
  <c r="I17" i="9"/>
  <c r="I38" i="9" s="1"/>
  <c r="H17" i="9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C17" i="9"/>
  <c r="C38" i="9" s="1"/>
  <c r="C40" i="9" s="1"/>
  <c r="AA17" i="10"/>
  <c r="Y17" i="10"/>
  <c r="Y38" i="10" s="1"/>
  <c r="Y40" i="10" s="1"/>
  <c r="X17" i="10"/>
  <c r="W17" i="10"/>
  <c r="W38" i="10" s="1"/>
  <c r="V17" i="10"/>
  <c r="V38" i="10" s="1"/>
  <c r="U17" i="10"/>
  <c r="U38" i="10" s="1"/>
  <c r="T17" i="10"/>
  <c r="S17" i="10"/>
  <c r="S38" i="10" s="1"/>
  <c r="R17" i="10"/>
  <c r="Q17" i="10"/>
  <c r="Q38" i="10" s="1"/>
  <c r="P17" i="10"/>
  <c r="O17" i="10"/>
  <c r="O38" i="10" s="1"/>
  <c r="N17" i="10"/>
  <c r="N38" i="10" s="1"/>
  <c r="M17" i="10"/>
  <c r="M38" i="10" s="1"/>
  <c r="L17" i="10"/>
  <c r="K17" i="10"/>
  <c r="K38" i="10" s="1"/>
  <c r="J17" i="10"/>
  <c r="I17" i="10"/>
  <c r="I38" i="10" s="1"/>
  <c r="H17" i="10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Z17" i="11"/>
  <c r="Y17" i="11"/>
  <c r="Y38" i="11" s="1"/>
  <c r="Y40" i="11" s="1"/>
  <c r="X17" i="11"/>
  <c r="W17" i="11"/>
  <c r="W38" i="11" s="1"/>
  <c r="V17" i="11"/>
  <c r="V38" i="11" s="1"/>
  <c r="U17" i="11"/>
  <c r="U38" i="11" s="1"/>
  <c r="T17" i="11"/>
  <c r="S17" i="11"/>
  <c r="S38" i="11" s="1"/>
  <c r="R17" i="11"/>
  <c r="R38" i="11" s="1"/>
  <c r="Q17" i="11"/>
  <c r="Q38" i="11" s="1"/>
  <c r="P17" i="11"/>
  <c r="O17" i="11"/>
  <c r="O38" i="11" s="1"/>
  <c r="N17" i="11"/>
  <c r="N38" i="11" s="1"/>
  <c r="M17" i="11"/>
  <c r="M38" i="11" s="1"/>
  <c r="L17" i="1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C38" i="11" s="1"/>
  <c r="C40" i="11" s="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S17" i="12"/>
  <c r="S38" i="12" s="1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C17" i="12"/>
  <c r="C38" i="12" s="1"/>
  <c r="C40" i="12" s="1"/>
  <c r="AA17" i="13"/>
  <c r="AA38" i="13" s="1"/>
  <c r="AA40" i="13" s="1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S17" i="13"/>
  <c r="S38" i="13" s="1"/>
  <c r="R17" i="13"/>
  <c r="R38" i="13" s="1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K17" i="13"/>
  <c r="K38" i="13" s="1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F38" i="13" s="1"/>
  <c r="F40" i="13" s="1"/>
  <c r="E17" i="13"/>
  <c r="E38" i="13" s="1"/>
  <c r="E40" i="13" s="1"/>
  <c r="D17" i="13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W38" i="14" s="1"/>
  <c r="V17" i="14"/>
  <c r="V38" i="14" s="1"/>
  <c r="U17" i="14"/>
  <c r="U38" i="14" s="1"/>
  <c r="T17" i="14"/>
  <c r="S17" i="14"/>
  <c r="S38" i="14" s="1"/>
  <c r="R17" i="14"/>
  <c r="R38" i="14" s="1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AA38" i="15" s="1"/>
  <c r="AA40" i="15" s="1"/>
  <c r="Y17" i="15"/>
  <c r="X17" i="15"/>
  <c r="X38" i="15" s="1"/>
  <c r="X40" i="15" s="1"/>
  <c r="W17" i="15"/>
  <c r="W38" i="15" s="1"/>
  <c r="V17" i="15"/>
  <c r="V38" i="15" s="1"/>
  <c r="U17" i="15"/>
  <c r="U38" i="15" s="1"/>
  <c r="T17" i="15"/>
  <c r="T38" i="15" s="1"/>
  <c r="S17" i="15"/>
  <c r="S38" i="15" s="1"/>
  <c r="R17" i="15"/>
  <c r="R38" i="15" s="1"/>
  <c r="Q17" i="15"/>
  <c r="P17" i="15"/>
  <c r="P38" i="15" s="1"/>
  <c r="O17" i="15"/>
  <c r="O38" i="15" s="1"/>
  <c r="N17" i="15"/>
  <c r="N38" i="15" s="1"/>
  <c r="M17" i="15"/>
  <c r="M38" i="15" s="1"/>
  <c r="L17" i="15"/>
  <c r="L38" i="15" s="1"/>
  <c r="K17" i="15"/>
  <c r="K38" i="15" s="1"/>
  <c r="J17" i="15"/>
  <c r="J38" i="15" s="1"/>
  <c r="I17" i="15"/>
  <c r="H17" i="15"/>
  <c r="H38" i="15" s="1"/>
  <c r="G17" i="15"/>
  <c r="G38" i="15" s="1"/>
  <c r="G40" i="15" s="1"/>
  <c r="H39" i="15" s="1"/>
  <c r="F17" i="15"/>
  <c r="F38" i="15" s="1"/>
  <c r="F40" i="15" s="1"/>
  <c r="E17" i="15"/>
  <c r="E38" i="15" s="1"/>
  <c r="E40" i="15" s="1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X38" i="16" s="1"/>
  <c r="W17" i="16"/>
  <c r="W38" i="16" s="1"/>
  <c r="V17" i="16"/>
  <c r="V38" i="16" s="1"/>
  <c r="U17" i="16"/>
  <c r="U38" i="16" s="1"/>
  <c r="T17" i="16"/>
  <c r="T38" i="16" s="1"/>
  <c r="S17" i="16"/>
  <c r="S38" i="16" s="1"/>
  <c r="R17" i="16"/>
  <c r="Q17" i="16"/>
  <c r="Q38" i="16" s="1"/>
  <c r="P17" i="16"/>
  <c r="P38" i="16" s="1"/>
  <c r="O17" i="16"/>
  <c r="O38" i="16" s="1"/>
  <c r="N17" i="16"/>
  <c r="N38" i="16" s="1"/>
  <c r="M17" i="16"/>
  <c r="M38" i="16" s="1"/>
  <c r="L17" i="16"/>
  <c r="L38" i="16" s="1"/>
  <c r="K17" i="16"/>
  <c r="K38" i="16" s="1"/>
  <c r="J17" i="16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F38" i="16" s="1"/>
  <c r="F40" i="16" s="1"/>
  <c r="E17" i="16"/>
  <c r="E38" i="16" s="1"/>
  <c r="E40" i="16" s="1"/>
  <c r="D17" i="16"/>
  <c r="D38" i="16" s="1"/>
  <c r="D40" i="16" s="1"/>
  <c r="C17" i="16"/>
  <c r="C38" i="16" s="1"/>
  <c r="C40" i="16" s="1"/>
  <c r="AA17" i="17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Y17" i="18"/>
  <c r="Y38" i="18" s="1"/>
  <c r="Y40" i="18" s="1"/>
  <c r="X17" i="18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X38" i="20" s="1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I17" i="20"/>
  <c r="I38" i="20" s="1"/>
  <c r="H17" i="20"/>
  <c r="H38" i="20" s="1"/>
  <c r="G17" i="20"/>
  <c r="G38" i="20" s="1"/>
  <c r="G40" i="20" s="1"/>
  <c r="H39" i="20" s="1"/>
  <c r="H40" i="20" s="1"/>
  <c r="I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I17" i="21"/>
  <c r="I38" i="21" s="1"/>
  <c r="H17" i="21"/>
  <c r="H38" i="21" s="1"/>
  <c r="G17" i="21"/>
  <c r="G38" i="21" s="1"/>
  <c r="G40" i="21" s="1"/>
  <c r="H39" i="21" s="1"/>
  <c r="H40" i="21" s="1"/>
  <c r="I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Y17" i="22"/>
  <c r="Y38" i="22" s="1"/>
  <c r="Y40" i="22" s="1"/>
  <c r="X17" i="22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I17" i="22"/>
  <c r="I38" i="22" s="1"/>
  <c r="H17" i="22"/>
  <c r="H38" i="22" s="1"/>
  <c r="G17" i="22"/>
  <c r="G38" i="22" s="1"/>
  <c r="G40" i="22" s="1"/>
  <c r="H39" i="22" s="1"/>
  <c r="H40" i="22" s="1"/>
  <c r="I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Z17" i="23"/>
  <c r="Y17" i="23"/>
  <c r="Y38" i="23" s="1"/>
  <c r="Y40" i="23" s="1"/>
  <c r="X17" i="23"/>
  <c r="X38" i="23" s="1"/>
  <c r="W17" i="23"/>
  <c r="W38" i="23" s="1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F17" i="24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U17" i="25"/>
  <c r="U38" i="25" s="1"/>
  <c r="T17" i="25"/>
  <c r="T38" i="25" s="1"/>
  <c r="S17" i="25"/>
  <c r="S38" i="25" s="1"/>
  <c r="R17" i="25"/>
  <c r="Q17" i="25"/>
  <c r="Q38" i="25" s="1"/>
  <c r="P17" i="25"/>
  <c r="P38" i="25" s="1"/>
  <c r="O17" i="25"/>
  <c r="O38" i="25" s="1"/>
  <c r="N17" i="25"/>
  <c r="M17" i="25"/>
  <c r="M38" i="25" s="1"/>
  <c r="L17" i="25"/>
  <c r="L38" i="25" s="1"/>
  <c r="K17" i="25"/>
  <c r="K38" i="25" s="1"/>
  <c r="J17" i="25"/>
  <c r="I17" i="25"/>
  <c r="I38" i="25" s="1"/>
  <c r="H17" i="25"/>
  <c r="H38" i="25" s="1"/>
  <c r="G17" i="25"/>
  <c r="G38" i="25" s="1"/>
  <c r="G40" i="25" s="1"/>
  <c r="H39" i="25" s="1"/>
  <c r="F17" i="25"/>
  <c r="E17" i="25"/>
  <c r="E38" i="25" s="1"/>
  <c r="E40" i="25" s="1"/>
  <c r="D17" i="25"/>
  <c r="D38" i="25" s="1"/>
  <c r="D40" i="25" s="1"/>
  <c r="C17" i="25"/>
  <c r="C38" i="25" s="1"/>
  <c r="C40" i="25" s="1"/>
  <c r="AA17" i="26"/>
  <c r="Y17" i="26"/>
  <c r="Y38" i="26" s="1"/>
  <c r="Y40" i="26" s="1"/>
  <c r="X17" i="26"/>
  <c r="W17" i="26"/>
  <c r="W38" i="26" s="1"/>
  <c r="V17" i="26"/>
  <c r="U17" i="26"/>
  <c r="U38" i="26" s="1"/>
  <c r="T17" i="26"/>
  <c r="T38" i="26" s="1"/>
  <c r="S17" i="26"/>
  <c r="S38" i="26" s="1"/>
  <c r="R17" i="26"/>
  <c r="Q17" i="26"/>
  <c r="Q38" i="26" s="1"/>
  <c r="P17" i="26"/>
  <c r="P38" i="26" s="1"/>
  <c r="O17" i="26"/>
  <c r="O38" i="26" s="1"/>
  <c r="N17" i="26"/>
  <c r="M17" i="26"/>
  <c r="M38" i="26" s="1"/>
  <c r="L17" i="26"/>
  <c r="L38" i="26" s="1"/>
  <c r="K17" i="26"/>
  <c r="K38" i="26" s="1"/>
  <c r="J17" i="26"/>
  <c r="I17" i="26"/>
  <c r="I38" i="26" s="1"/>
  <c r="H17" i="26"/>
  <c r="H38" i="26" s="1"/>
  <c r="G17" i="26"/>
  <c r="G38" i="26" s="1"/>
  <c r="G40" i="26" s="1"/>
  <c r="H39" i="26" s="1"/>
  <c r="F17" i="26"/>
  <c r="E17" i="26"/>
  <c r="E38" i="26" s="1"/>
  <c r="E40" i="26" s="1"/>
  <c r="D17" i="26"/>
  <c r="D38" i="26" s="1"/>
  <c r="D40" i="26" s="1"/>
  <c r="C17" i="26"/>
  <c r="C38" i="26" s="1"/>
  <c r="C40" i="26" s="1"/>
  <c r="AA17" i="27"/>
  <c r="Z17" i="27"/>
  <c r="Y17" i="27"/>
  <c r="Y38" i="27" s="1"/>
  <c r="Y40" i="27" s="1"/>
  <c r="X17" i="27"/>
  <c r="X38" i="27" s="1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Z17" i="28"/>
  <c r="Y17" i="28"/>
  <c r="Y38" i="28" s="1"/>
  <c r="Y40" i="28" s="1"/>
  <c r="X17" i="28"/>
  <c r="X38" i="28" s="1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H40" i="28" s="1"/>
  <c r="I39" i="28" s="1"/>
  <c r="I40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H40" i="29" s="1"/>
  <c r="I39" i="29" s="1"/>
  <c r="I40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J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X17" i="31"/>
  <c r="X38" i="31" s="1"/>
  <c r="X40" i="31" s="1"/>
  <c r="W17" i="31"/>
  <c r="W38" i="31" s="1"/>
  <c r="V17" i="31"/>
  <c r="V38" i="31" s="1"/>
  <c r="U17" i="31"/>
  <c r="U38" i="31" s="1"/>
  <c r="T17" i="31"/>
  <c r="T38" i="31" s="1"/>
  <c r="S17" i="31"/>
  <c r="R17" i="31"/>
  <c r="R38" i="31" s="1"/>
  <c r="Q17" i="3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J17" i="31"/>
  <c r="J38" i="31" s="1"/>
  <c r="I17" i="3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S17" i="32"/>
  <c r="S38" i="32" s="1"/>
  <c r="R17" i="32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K17" i="32"/>
  <c r="K38" i="32" s="1"/>
  <c r="J17" i="32"/>
  <c r="I17" i="32"/>
  <c r="I38" i="32" s="1"/>
  <c r="H17" i="32"/>
  <c r="H38" i="32" s="1"/>
  <c r="G17" i="32"/>
  <c r="G38" i="32" s="1"/>
  <c r="G40" i="32" s="1"/>
  <c r="H39" i="32" s="1"/>
  <c r="F17" i="32"/>
  <c r="F38" i="32" s="1"/>
  <c r="F40" i="32" s="1"/>
  <c r="E17" i="32"/>
  <c r="E38" i="32" s="1"/>
  <c r="E40" i="32" s="1"/>
  <c r="D17" i="32"/>
  <c r="C17" i="32"/>
  <c r="C38" i="32" s="1"/>
  <c r="C40" i="32" s="1"/>
  <c r="AA17" i="33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S17" i="33"/>
  <c r="S38" i="33" s="1"/>
  <c r="R17" i="33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F17" i="33"/>
  <c r="F38" i="33" s="1"/>
  <c r="F40" i="33" s="1"/>
  <c r="E17" i="33"/>
  <c r="E38" i="33" s="1"/>
  <c r="E40" i="33" s="1"/>
  <c r="D17" i="33"/>
  <c r="C17" i="33"/>
  <c r="C38" i="33" s="1"/>
  <c r="C40" i="33" s="1"/>
  <c r="AA17" i="34"/>
  <c r="Y17" i="34"/>
  <c r="Y38" i="34" s="1"/>
  <c r="Y40" i="34" s="1"/>
  <c r="X17" i="34"/>
  <c r="W17" i="34"/>
  <c r="W38" i="34" s="1"/>
  <c r="V17" i="34"/>
  <c r="V38" i="34" s="1"/>
  <c r="U17" i="34"/>
  <c r="U38" i="34" s="1"/>
  <c r="T17" i="34"/>
  <c r="S17" i="34"/>
  <c r="S38" i="34" s="1"/>
  <c r="R17" i="34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K17" i="34"/>
  <c r="K38" i="34" s="1"/>
  <c r="J17" i="34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C17" i="34"/>
  <c r="C38" i="34" s="1"/>
  <c r="C40" i="34" s="1"/>
  <c r="AA17" i="35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Q17" i="35"/>
  <c r="Q38" i="35" s="1"/>
  <c r="P17" i="35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G17" i="35"/>
  <c r="G38" i="35" s="1"/>
  <c r="G40" i="35" s="1"/>
  <c r="H39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Y17" i="36"/>
  <c r="X17" i="36"/>
  <c r="X38" i="36" s="1"/>
  <c r="W17" i="36"/>
  <c r="W38" i="36" s="1"/>
  <c r="V17" i="36"/>
  <c r="V38" i="36" s="1"/>
  <c r="U17" i="36"/>
  <c r="U38" i="36" s="1"/>
  <c r="T17" i="36"/>
  <c r="S17" i="36"/>
  <c r="R17" i="36"/>
  <c r="R38" i="36" s="1"/>
  <c r="Q17" i="36"/>
  <c r="P17" i="36"/>
  <c r="P38" i="36" s="1"/>
  <c r="O17" i="36"/>
  <c r="O38" i="36" s="1"/>
  <c r="N17" i="36"/>
  <c r="N38" i="36" s="1"/>
  <c r="M17" i="36"/>
  <c r="M38" i="36" s="1"/>
  <c r="L17" i="36"/>
  <c r="K17" i="36"/>
  <c r="J17" i="36"/>
  <c r="J38" i="36" s="1"/>
  <c r="I17" i="36"/>
  <c r="H17" i="36"/>
  <c r="H38" i="36" s="1"/>
  <c r="G17" i="36"/>
  <c r="G38" i="36" s="1"/>
  <c r="G40" i="36" s="1"/>
  <c r="H39" i="36" s="1"/>
  <c r="F17" i="36"/>
  <c r="F38" i="36" s="1"/>
  <c r="F40" i="36" s="1"/>
  <c r="E17" i="36"/>
  <c r="E38" i="36" s="1"/>
  <c r="E40" i="36" s="1"/>
  <c r="D17" i="36"/>
  <c r="C17" i="36"/>
  <c r="AA17" i="37"/>
  <c r="AA38" i="37" s="1"/>
  <c r="AA40" i="37" s="1"/>
  <c r="Y17" i="37"/>
  <c r="X17" i="37"/>
  <c r="W17" i="37"/>
  <c r="W38" i="37" s="1"/>
  <c r="V17" i="37"/>
  <c r="V38" i="37" s="1"/>
  <c r="U17" i="37"/>
  <c r="U38" i="37" s="1"/>
  <c r="T17" i="37"/>
  <c r="T38" i="37" s="1"/>
  <c r="S17" i="37"/>
  <c r="R17" i="37"/>
  <c r="R38" i="37" s="1"/>
  <c r="Q17" i="37"/>
  <c r="P17" i="37"/>
  <c r="P38" i="37" s="1"/>
  <c r="O17" i="37"/>
  <c r="O38" i="37" s="1"/>
  <c r="N17" i="37"/>
  <c r="N38" i="37" s="1"/>
  <c r="M17" i="37"/>
  <c r="M38" i="37" s="1"/>
  <c r="L17" i="37"/>
  <c r="K17" i="37"/>
  <c r="J17" i="37"/>
  <c r="J38" i="37" s="1"/>
  <c r="I17" i="37"/>
  <c r="H17" i="37"/>
  <c r="H38" i="37" s="1"/>
  <c r="G17" i="37"/>
  <c r="G38" i="37" s="1"/>
  <c r="G40" i="37" s="1"/>
  <c r="H39" i="37" s="1"/>
  <c r="F17" i="37"/>
  <c r="F38" i="37" s="1"/>
  <c r="F40" i="37" s="1"/>
  <c r="E17" i="37"/>
  <c r="E38" i="37" s="1"/>
  <c r="E40" i="37" s="1"/>
  <c r="D17" i="37"/>
  <c r="C17" i="37"/>
  <c r="AA17" i="38"/>
  <c r="AA38" i="38" s="1"/>
  <c r="AA40" i="38" s="1"/>
  <c r="Y17" i="38"/>
  <c r="X17" i="38"/>
  <c r="W17" i="38"/>
  <c r="W38" i="38" s="1"/>
  <c r="V17" i="38"/>
  <c r="V38" i="38" s="1"/>
  <c r="U17" i="38"/>
  <c r="U38" i="38" s="1"/>
  <c r="T17" i="38"/>
  <c r="S17" i="38"/>
  <c r="R17" i="38"/>
  <c r="R38" i="38" s="1"/>
  <c r="Q17" i="38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J17" i="38"/>
  <c r="J38" i="38" s="1"/>
  <c r="I17" i="38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C17" i="38"/>
  <c r="AA17" i="39"/>
  <c r="AA38" i="39" s="1"/>
  <c r="AA40" i="39" s="1"/>
  <c r="Y17" i="39"/>
  <c r="X17" i="39"/>
  <c r="X38" i="39" s="1"/>
  <c r="X40" i="39" s="1"/>
  <c r="W17" i="39"/>
  <c r="W38" i="39" s="1"/>
  <c r="V17" i="39"/>
  <c r="V38" i="39" s="1"/>
  <c r="U17" i="39"/>
  <c r="U38" i="39" s="1"/>
  <c r="T17" i="39"/>
  <c r="T38" i="39" s="1"/>
  <c r="S17" i="39"/>
  <c r="R17" i="39"/>
  <c r="R38" i="39" s="1"/>
  <c r="Q17" i="39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J17" i="39"/>
  <c r="J38" i="39" s="1"/>
  <c r="I17" i="39"/>
  <c r="H17" i="39"/>
  <c r="H38" i="39" s="1"/>
  <c r="H40" i="39" s="1"/>
  <c r="I39" i="39" s="1"/>
  <c r="G17" i="39"/>
  <c r="G38" i="39" s="1"/>
  <c r="G40" i="39" s="1"/>
  <c r="H39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T17" i="40"/>
  <c r="S17" i="40"/>
  <c r="S38" i="40" s="1"/>
  <c r="R17" i="40"/>
  <c r="Q17" i="40"/>
  <c r="Q38" i="40" s="1"/>
  <c r="P17" i="40"/>
  <c r="O17" i="40"/>
  <c r="O38" i="40" s="1"/>
  <c r="N17" i="40"/>
  <c r="N38" i="40" s="1"/>
  <c r="M17" i="40"/>
  <c r="L17" i="40"/>
  <c r="K17" i="40"/>
  <c r="K38" i="40" s="1"/>
  <c r="J17" i="40"/>
  <c r="I17" i="40"/>
  <c r="I38" i="40" s="1"/>
  <c r="H17" i="40"/>
  <c r="G17" i="40"/>
  <c r="G38" i="40" s="1"/>
  <c r="G40" i="40" s="1"/>
  <c r="H39" i="40" s="1"/>
  <c r="F17" i="40"/>
  <c r="F38" i="40" s="1"/>
  <c r="F40" i="40" s="1"/>
  <c r="E17" i="40"/>
  <c r="E38" i="40" s="1"/>
  <c r="E40" i="40" s="1"/>
  <c r="D17" i="40"/>
  <c r="C17" i="40"/>
  <c r="C38" i="40" s="1"/>
  <c r="C40" i="40" s="1"/>
  <c r="AA17" i="41"/>
  <c r="Y17" i="41"/>
  <c r="Y38" i="41" s="1"/>
  <c r="Y40" i="41" s="1"/>
  <c r="X17" i="41"/>
  <c r="W17" i="41"/>
  <c r="W38" i="41" s="1"/>
  <c r="V17" i="41"/>
  <c r="V38" i="41" s="1"/>
  <c r="U17" i="41"/>
  <c r="T17" i="41"/>
  <c r="S17" i="41"/>
  <c r="S38" i="41" s="1"/>
  <c r="R17" i="41"/>
  <c r="Q17" i="41"/>
  <c r="Q38" i="41" s="1"/>
  <c r="P17" i="41"/>
  <c r="O17" i="41"/>
  <c r="O38" i="41" s="1"/>
  <c r="N17" i="41"/>
  <c r="N38" i="41" s="1"/>
  <c r="M17" i="41"/>
  <c r="L17" i="41"/>
  <c r="K17" i="41"/>
  <c r="K38" i="41" s="1"/>
  <c r="J17" i="41"/>
  <c r="I17" i="41"/>
  <c r="I38" i="41" s="1"/>
  <c r="H17" i="41"/>
  <c r="H38" i="41" s="1"/>
  <c r="G17" i="41"/>
  <c r="G38" i="41" s="1"/>
  <c r="G40" i="41" s="1"/>
  <c r="H39" i="41" s="1"/>
  <c r="F17" i="41"/>
  <c r="F38" i="41" s="1"/>
  <c r="F40" i="41" s="1"/>
  <c r="E17" i="41"/>
  <c r="D17" i="41"/>
  <c r="C17" i="41"/>
  <c r="C38" i="41" s="1"/>
  <c r="C40" i="41" s="1"/>
  <c r="AA17" i="42"/>
  <c r="Y17" i="42"/>
  <c r="Y38" i="42" s="1"/>
  <c r="Y40" i="42" s="1"/>
  <c r="X17" i="42"/>
  <c r="W17" i="42"/>
  <c r="W38" i="42" s="1"/>
  <c r="V17" i="42"/>
  <c r="V38" i="42" s="1"/>
  <c r="U17" i="42"/>
  <c r="T17" i="42"/>
  <c r="S17" i="42"/>
  <c r="S38" i="42" s="1"/>
  <c r="R17" i="42"/>
  <c r="Q17" i="42"/>
  <c r="Q38" i="42" s="1"/>
  <c r="P17" i="42"/>
  <c r="O17" i="42"/>
  <c r="O38" i="42" s="1"/>
  <c r="N17" i="42"/>
  <c r="N38" i="42" s="1"/>
  <c r="M17" i="42"/>
  <c r="L17" i="42"/>
  <c r="K17" i="42"/>
  <c r="K38" i="42" s="1"/>
  <c r="J17" i="42"/>
  <c r="I17" i="42"/>
  <c r="I38" i="42" s="1"/>
  <c r="H17" i="42"/>
  <c r="G17" i="42"/>
  <c r="G38" i="42" s="1"/>
  <c r="G40" i="42" s="1"/>
  <c r="H39" i="42" s="1"/>
  <c r="F17" i="42"/>
  <c r="F38" i="42" s="1"/>
  <c r="F40" i="42" s="1"/>
  <c r="E17" i="42"/>
  <c r="D17" i="42"/>
  <c r="C17" i="42"/>
  <c r="C38" i="42" s="1"/>
  <c r="C40" i="42" s="1"/>
  <c r="AA17" i="43"/>
  <c r="Z17" i="43"/>
  <c r="Y17" i="43"/>
  <c r="Y38" i="43" s="1"/>
  <c r="Y40" i="43" s="1"/>
  <c r="X17" i="43"/>
  <c r="W17" i="43"/>
  <c r="W38" i="43" s="1"/>
  <c r="V17" i="43"/>
  <c r="V38" i="43" s="1"/>
  <c r="U17" i="43"/>
  <c r="U38" i="43" s="1"/>
  <c r="T17" i="43"/>
  <c r="S17" i="43"/>
  <c r="S38" i="43" s="1"/>
  <c r="R17" i="43"/>
  <c r="R38" i="43" s="1"/>
  <c r="Q17" i="43"/>
  <c r="Q38" i="43" s="1"/>
  <c r="P17" i="43"/>
  <c r="O17" i="43"/>
  <c r="O38" i="43" s="1"/>
  <c r="N17" i="43"/>
  <c r="N38" i="43" s="1"/>
  <c r="M17" i="43"/>
  <c r="L17" i="43"/>
  <c r="K17" i="43"/>
  <c r="K38" i="43" s="1"/>
  <c r="J17" i="43"/>
  <c r="J38" i="43" s="1"/>
  <c r="I17" i="43"/>
  <c r="I38" i="43" s="1"/>
  <c r="H17" i="43"/>
  <c r="G17" i="43"/>
  <c r="G38" i="43" s="1"/>
  <c r="G40" i="43" s="1"/>
  <c r="H39" i="43" s="1"/>
  <c r="F17" i="43"/>
  <c r="F38" i="43" s="1"/>
  <c r="F40" i="43" s="1"/>
  <c r="E17" i="43"/>
  <c r="E38" i="43" s="1"/>
  <c r="E40" i="43" s="1"/>
  <c r="D17" i="43"/>
  <c r="C17" i="43"/>
  <c r="C38" i="43" s="1"/>
  <c r="C40" i="43" s="1"/>
  <c r="AA17" i="44"/>
  <c r="AA38" i="44" s="1"/>
  <c r="AA40" i="44" s="1"/>
  <c r="Y17" i="44"/>
  <c r="Y38" i="44" s="1"/>
  <c r="Y40" i="44" s="1"/>
  <c r="X17" i="44"/>
  <c r="W17" i="44"/>
  <c r="W38" i="44" s="1"/>
  <c r="V17" i="44"/>
  <c r="V38" i="44" s="1"/>
  <c r="U17" i="44"/>
  <c r="U38" i="44" s="1"/>
  <c r="T17" i="44"/>
  <c r="T38" i="44" s="1"/>
  <c r="S17" i="44"/>
  <c r="S38" i="44" s="1"/>
  <c r="R17" i="44"/>
  <c r="R38" i="44" s="1"/>
  <c r="Q17" i="44"/>
  <c r="Q38" i="44" s="1"/>
  <c r="P17" i="44"/>
  <c r="P38" i="44" s="1"/>
  <c r="O17" i="44"/>
  <c r="O38" i="44" s="1"/>
  <c r="N17" i="44"/>
  <c r="N38" i="44" s="1"/>
  <c r="M17" i="44"/>
  <c r="M38" i="44" s="1"/>
  <c r="L17" i="44"/>
  <c r="L38" i="44" s="1"/>
  <c r="K17" i="44"/>
  <c r="K38" i="44" s="1"/>
  <c r="J17" i="44"/>
  <c r="J38" i="44" s="1"/>
  <c r="I17" i="44"/>
  <c r="I38" i="44" s="1"/>
  <c r="H17" i="44"/>
  <c r="H38" i="44" s="1"/>
  <c r="G17" i="44"/>
  <c r="G38" i="44" s="1"/>
  <c r="G40" i="44" s="1"/>
  <c r="H39" i="44" s="1"/>
  <c r="F17" i="44"/>
  <c r="F38" i="44" s="1"/>
  <c r="F40" i="44" s="1"/>
  <c r="E17" i="44"/>
  <c r="E38" i="44" s="1"/>
  <c r="E40" i="44" s="1"/>
  <c r="D17" i="44"/>
  <c r="D38" i="44" s="1"/>
  <c r="D40" i="44" s="1"/>
  <c r="C17" i="44"/>
  <c r="C38" i="44" s="1"/>
  <c r="C40" i="44" s="1"/>
  <c r="AA17" i="45"/>
  <c r="AA38" i="45" s="1"/>
  <c r="AA40" i="45" s="1"/>
  <c r="Y17" i="45"/>
  <c r="Y38" i="45" s="1"/>
  <c r="Y40" i="45" s="1"/>
  <c r="X17" i="45"/>
  <c r="W17" i="45"/>
  <c r="W38" i="45" s="1"/>
  <c r="V17" i="45"/>
  <c r="V38" i="45" s="1"/>
  <c r="U17" i="45"/>
  <c r="U38" i="45" s="1"/>
  <c r="T17" i="45"/>
  <c r="T38" i="45" s="1"/>
  <c r="S17" i="45"/>
  <c r="S38" i="45" s="1"/>
  <c r="R17" i="45"/>
  <c r="R38" i="45" s="1"/>
  <c r="Q17" i="45"/>
  <c r="Q38" i="45" s="1"/>
  <c r="P17" i="45"/>
  <c r="P38" i="45" s="1"/>
  <c r="O17" i="45"/>
  <c r="O38" i="45" s="1"/>
  <c r="N17" i="45"/>
  <c r="N38" i="45" s="1"/>
  <c r="M17" i="45"/>
  <c r="M38" i="45" s="1"/>
  <c r="L17" i="45"/>
  <c r="L38" i="45" s="1"/>
  <c r="K17" i="45"/>
  <c r="K38" i="45" s="1"/>
  <c r="J17" i="45"/>
  <c r="J38" i="45" s="1"/>
  <c r="I17" i="45"/>
  <c r="I38" i="45" s="1"/>
  <c r="H17" i="45"/>
  <c r="H38" i="45" s="1"/>
  <c r="G17" i="45"/>
  <c r="G38" i="45" s="1"/>
  <c r="G40" i="45" s="1"/>
  <c r="H39" i="45" s="1"/>
  <c r="H40" i="45" s="1"/>
  <c r="I39" i="45" s="1"/>
  <c r="F17" i="45"/>
  <c r="F38" i="45" s="1"/>
  <c r="F40" i="45" s="1"/>
  <c r="E17" i="45"/>
  <c r="E38" i="45" s="1"/>
  <c r="E40" i="45" s="1"/>
  <c r="D17" i="45"/>
  <c r="D38" i="45" s="1"/>
  <c r="D40" i="45" s="1"/>
  <c r="C17" i="45"/>
  <c r="C38" i="45" s="1"/>
  <c r="C40" i="45" s="1"/>
  <c r="AA17" i="46"/>
  <c r="AA38" i="46" s="1"/>
  <c r="AA40" i="46" s="1"/>
  <c r="Y17" i="46"/>
  <c r="Y38" i="46" s="1"/>
  <c r="Y40" i="46" s="1"/>
  <c r="X17" i="46"/>
  <c r="W17" i="46"/>
  <c r="W38" i="46" s="1"/>
  <c r="V17" i="46"/>
  <c r="V38" i="46" s="1"/>
  <c r="U17" i="46"/>
  <c r="U38" i="46" s="1"/>
  <c r="T17" i="46"/>
  <c r="T38" i="46" s="1"/>
  <c r="S17" i="46"/>
  <c r="S38" i="46" s="1"/>
  <c r="R17" i="46"/>
  <c r="R38" i="46" s="1"/>
  <c r="Q17" i="46"/>
  <c r="Q38" i="46" s="1"/>
  <c r="P17" i="46"/>
  <c r="P38" i="46" s="1"/>
  <c r="O17" i="46"/>
  <c r="O38" i="46" s="1"/>
  <c r="N17" i="46"/>
  <c r="N38" i="46" s="1"/>
  <c r="M17" i="46"/>
  <c r="M38" i="46" s="1"/>
  <c r="L17" i="46"/>
  <c r="L38" i="46" s="1"/>
  <c r="K17" i="46"/>
  <c r="K38" i="46" s="1"/>
  <c r="J17" i="46"/>
  <c r="J38" i="46" s="1"/>
  <c r="I17" i="46"/>
  <c r="I38" i="46" s="1"/>
  <c r="H17" i="46"/>
  <c r="H38" i="46" s="1"/>
  <c r="G17" i="46"/>
  <c r="G38" i="46" s="1"/>
  <c r="G40" i="46" s="1"/>
  <c r="H39" i="46" s="1"/>
  <c r="H40" i="46" s="1"/>
  <c r="I39" i="46" s="1"/>
  <c r="F17" i="46"/>
  <c r="F38" i="46" s="1"/>
  <c r="F40" i="46" s="1"/>
  <c r="E17" i="46"/>
  <c r="E38" i="46" s="1"/>
  <c r="E40" i="46" s="1"/>
  <c r="D17" i="46"/>
  <c r="D38" i="46" s="1"/>
  <c r="D40" i="46" s="1"/>
  <c r="C17" i="46"/>
  <c r="C38" i="46" s="1"/>
  <c r="C40" i="46" s="1"/>
  <c r="AA17" i="47"/>
  <c r="AA38" i="47" s="1"/>
  <c r="AA40" i="47" s="1"/>
  <c r="Y17" i="47"/>
  <c r="X17" i="47"/>
  <c r="X38" i="47" s="1"/>
  <c r="X40" i="47" s="1"/>
  <c r="W17" i="47"/>
  <c r="W38" i="47" s="1"/>
  <c r="V17" i="47"/>
  <c r="V38" i="47" s="1"/>
  <c r="U17" i="47"/>
  <c r="U38" i="47" s="1"/>
  <c r="T17" i="47"/>
  <c r="T38" i="47" s="1"/>
  <c r="S17" i="47"/>
  <c r="S38" i="47" s="1"/>
  <c r="R17" i="47"/>
  <c r="R38" i="47" s="1"/>
  <c r="Q17" i="47"/>
  <c r="Q38" i="47" s="1"/>
  <c r="P17" i="47"/>
  <c r="P38" i="47" s="1"/>
  <c r="O17" i="47"/>
  <c r="O38" i="47" s="1"/>
  <c r="N17" i="47"/>
  <c r="M17" i="47"/>
  <c r="M38" i="47" s="1"/>
  <c r="L17" i="47"/>
  <c r="L38" i="47" s="1"/>
  <c r="K17" i="47"/>
  <c r="K38" i="47" s="1"/>
  <c r="J17" i="47"/>
  <c r="J38" i="47" s="1"/>
  <c r="I17" i="47"/>
  <c r="I38" i="47" s="1"/>
  <c r="H17" i="47"/>
  <c r="H38" i="47" s="1"/>
  <c r="G17" i="47"/>
  <c r="G38" i="47" s="1"/>
  <c r="G40" i="47" s="1"/>
  <c r="H39" i="47" s="1"/>
  <c r="H40" i="47" s="1"/>
  <c r="I39" i="47" s="1"/>
  <c r="F17" i="47"/>
  <c r="E17" i="47"/>
  <c r="E38" i="47" s="1"/>
  <c r="E40" i="47" s="1"/>
  <c r="D17" i="47"/>
  <c r="D38" i="47" s="1"/>
  <c r="D40" i="47" s="1"/>
  <c r="C17" i="47"/>
  <c r="C38" i="47" s="1"/>
  <c r="C40" i="47" s="1"/>
  <c r="AA17" i="48"/>
  <c r="AA38" i="48" s="1"/>
  <c r="AA40" i="48" s="1"/>
  <c r="Z17" i="48"/>
  <c r="Y17" i="48"/>
  <c r="Y38" i="48" s="1"/>
  <c r="Y40" i="48" s="1"/>
  <c r="X17" i="48"/>
  <c r="X38" i="48" s="1"/>
  <c r="W17" i="48"/>
  <c r="V17" i="48"/>
  <c r="V38" i="48" s="1"/>
  <c r="U17" i="48"/>
  <c r="T17" i="48"/>
  <c r="T38" i="48" s="1"/>
  <c r="S17" i="48"/>
  <c r="S38" i="48" s="1"/>
  <c r="R17" i="48"/>
  <c r="R38" i="48" s="1"/>
  <c r="Q17" i="48"/>
  <c r="Q38" i="48" s="1"/>
  <c r="P17" i="48"/>
  <c r="P38" i="48" s="1"/>
  <c r="O17" i="48"/>
  <c r="N17" i="48"/>
  <c r="N38" i="48" s="1"/>
  <c r="M17" i="48"/>
  <c r="L17" i="48"/>
  <c r="L38" i="48" s="1"/>
  <c r="K17" i="48"/>
  <c r="K38" i="48" s="1"/>
  <c r="J17" i="48"/>
  <c r="J38" i="48" s="1"/>
  <c r="I17" i="48"/>
  <c r="I38" i="48" s="1"/>
  <c r="H17" i="48"/>
  <c r="H38" i="48" s="1"/>
  <c r="G17" i="48"/>
  <c r="F17" i="48"/>
  <c r="F38" i="48" s="1"/>
  <c r="F40" i="48" s="1"/>
  <c r="E17" i="48"/>
  <c r="D17" i="48"/>
  <c r="D38" i="48" s="1"/>
  <c r="D40" i="48" s="1"/>
  <c r="C17" i="48"/>
  <c r="C38" i="48" s="1"/>
  <c r="C40" i="48" s="1"/>
  <c r="AA17" i="49"/>
  <c r="AA38" i="49" s="1"/>
  <c r="AA40" i="49" s="1"/>
  <c r="Y17" i="49"/>
  <c r="Y38" i="49" s="1"/>
  <c r="Y40" i="49" s="1"/>
  <c r="X17" i="49"/>
  <c r="W17" i="49"/>
  <c r="W38" i="49" s="1"/>
  <c r="V17" i="49"/>
  <c r="V38" i="49" s="1"/>
  <c r="U17" i="49"/>
  <c r="T17" i="49"/>
  <c r="T38" i="49" s="1"/>
  <c r="S17" i="49"/>
  <c r="S38" i="49" s="1"/>
  <c r="R17" i="49"/>
  <c r="R38" i="49" s="1"/>
  <c r="Q17" i="49"/>
  <c r="Q38" i="49" s="1"/>
  <c r="P17" i="49"/>
  <c r="P38" i="49" s="1"/>
  <c r="O17" i="49"/>
  <c r="O38" i="49" s="1"/>
  <c r="N17" i="49"/>
  <c r="N38" i="49" s="1"/>
  <c r="M17" i="49"/>
  <c r="L17" i="49"/>
  <c r="L38" i="49" s="1"/>
  <c r="K17" i="49"/>
  <c r="K38" i="49" s="1"/>
  <c r="J17" i="49"/>
  <c r="J38" i="49" s="1"/>
  <c r="I17" i="49"/>
  <c r="I38" i="49" s="1"/>
  <c r="H17" i="49"/>
  <c r="H38" i="49" s="1"/>
  <c r="G17" i="49"/>
  <c r="G38" i="49" s="1"/>
  <c r="G40" i="49" s="1"/>
  <c r="H39" i="49" s="1"/>
  <c r="F17" i="49"/>
  <c r="F38" i="49" s="1"/>
  <c r="F40" i="49" s="1"/>
  <c r="E17" i="49"/>
  <c r="D17" i="49"/>
  <c r="D38" i="49" s="1"/>
  <c r="D40" i="49" s="1"/>
  <c r="C17" i="49"/>
  <c r="C38" i="49" s="1"/>
  <c r="C40" i="49" s="1"/>
  <c r="AA17" i="50"/>
  <c r="AA38" i="50" s="1"/>
  <c r="AA40" i="50" s="1"/>
  <c r="Y17" i="50"/>
  <c r="X17" i="50"/>
  <c r="X38" i="50" s="1"/>
  <c r="W17" i="50"/>
  <c r="W38" i="50" s="1"/>
  <c r="V17" i="50"/>
  <c r="V38" i="50" s="1"/>
  <c r="U17" i="50"/>
  <c r="T17" i="50"/>
  <c r="T38" i="50" s="1"/>
  <c r="S17" i="50"/>
  <c r="S38" i="50" s="1"/>
  <c r="R17" i="50"/>
  <c r="R38" i="50" s="1"/>
  <c r="Q17" i="50"/>
  <c r="Q38" i="50" s="1"/>
  <c r="P17" i="50"/>
  <c r="P38" i="50" s="1"/>
  <c r="O17" i="50"/>
  <c r="O38" i="50" s="1"/>
  <c r="N17" i="50"/>
  <c r="N38" i="50" s="1"/>
  <c r="M17" i="50"/>
  <c r="L17" i="50"/>
  <c r="L38" i="50" s="1"/>
  <c r="K17" i="50"/>
  <c r="K38" i="50" s="1"/>
  <c r="J17" i="50"/>
  <c r="J38" i="50" s="1"/>
  <c r="I17" i="50"/>
  <c r="I38" i="50" s="1"/>
  <c r="H17" i="50"/>
  <c r="H38" i="50" s="1"/>
  <c r="G17" i="50"/>
  <c r="G38" i="50" s="1"/>
  <c r="G40" i="50" s="1"/>
  <c r="H39" i="50" s="1"/>
  <c r="F17" i="50"/>
  <c r="F38" i="50" s="1"/>
  <c r="F40" i="50" s="1"/>
  <c r="E17" i="50"/>
  <c r="D17" i="50"/>
  <c r="D38" i="50" s="1"/>
  <c r="D40" i="50" s="1"/>
  <c r="C17" i="50"/>
  <c r="C38" i="50" s="1"/>
  <c r="C40" i="50" s="1"/>
  <c r="AA17" i="51"/>
  <c r="AA38" i="51" s="1"/>
  <c r="AA40" i="51" s="1"/>
  <c r="Y17" i="51"/>
  <c r="Y38" i="51" s="1"/>
  <c r="Y40" i="51" s="1"/>
  <c r="X17" i="51"/>
  <c r="X38" i="51" s="1"/>
  <c r="W17" i="51"/>
  <c r="W38" i="51" s="1"/>
  <c r="V17" i="51"/>
  <c r="V38" i="51" s="1"/>
  <c r="U17" i="51"/>
  <c r="T17" i="51"/>
  <c r="T38" i="51" s="1"/>
  <c r="S17" i="51"/>
  <c r="S38" i="51" s="1"/>
  <c r="R17" i="51"/>
  <c r="R38" i="51" s="1"/>
  <c r="Q17" i="51"/>
  <c r="Q38" i="51" s="1"/>
  <c r="P17" i="51"/>
  <c r="P38" i="51" s="1"/>
  <c r="O17" i="51"/>
  <c r="O38" i="51" s="1"/>
  <c r="N17" i="51"/>
  <c r="N38" i="51" s="1"/>
  <c r="M17" i="51"/>
  <c r="L17" i="51"/>
  <c r="L38" i="51" s="1"/>
  <c r="K17" i="51"/>
  <c r="K38" i="51" s="1"/>
  <c r="J17" i="51"/>
  <c r="J38" i="51" s="1"/>
  <c r="I17" i="51"/>
  <c r="I38" i="51" s="1"/>
  <c r="H17" i="51"/>
  <c r="H38" i="51" s="1"/>
  <c r="G17" i="51"/>
  <c r="G38" i="51" s="1"/>
  <c r="G40" i="51" s="1"/>
  <c r="H39" i="51" s="1"/>
  <c r="H40" i="51" s="1"/>
  <c r="I39" i="51" s="1"/>
  <c r="I40" i="51" s="1"/>
  <c r="F17" i="51"/>
  <c r="F38" i="51" s="1"/>
  <c r="F40" i="51" s="1"/>
  <c r="E17" i="51"/>
  <c r="D17" i="51"/>
  <c r="D38" i="51" s="1"/>
  <c r="D40" i="51" s="1"/>
  <c r="C17" i="51"/>
  <c r="C38" i="51" s="1"/>
  <c r="C40" i="51" s="1"/>
  <c r="AA17" i="52"/>
  <c r="AA38" i="52" s="1"/>
  <c r="AA40" i="52" s="1"/>
  <c r="Y17" i="52"/>
  <c r="X17" i="52"/>
  <c r="X38" i="52" s="1"/>
  <c r="W17" i="52"/>
  <c r="W38" i="52" s="1"/>
  <c r="V17" i="52"/>
  <c r="V38" i="52" s="1"/>
  <c r="U17" i="52"/>
  <c r="T17" i="52"/>
  <c r="T38" i="52" s="1"/>
  <c r="S17" i="52"/>
  <c r="S38" i="52" s="1"/>
  <c r="R17" i="52"/>
  <c r="R38" i="52" s="1"/>
  <c r="Q17" i="52"/>
  <c r="Q38" i="52" s="1"/>
  <c r="P17" i="52"/>
  <c r="P38" i="52" s="1"/>
  <c r="O17" i="52"/>
  <c r="O38" i="52" s="1"/>
  <c r="N17" i="52"/>
  <c r="N38" i="52" s="1"/>
  <c r="M17" i="52"/>
  <c r="L17" i="52"/>
  <c r="L38" i="52" s="1"/>
  <c r="K17" i="52"/>
  <c r="K38" i="52" s="1"/>
  <c r="J17" i="52"/>
  <c r="J38" i="52" s="1"/>
  <c r="I17" i="52"/>
  <c r="I38" i="52" s="1"/>
  <c r="H17" i="52"/>
  <c r="H38" i="52" s="1"/>
  <c r="G17" i="52"/>
  <c r="G38" i="52" s="1"/>
  <c r="G40" i="52" s="1"/>
  <c r="H39" i="52" s="1"/>
  <c r="H40" i="52" s="1"/>
  <c r="I39" i="52" s="1"/>
  <c r="I40" i="52" s="1"/>
  <c r="F17" i="52"/>
  <c r="F38" i="52" s="1"/>
  <c r="F40" i="52" s="1"/>
  <c r="E17" i="52"/>
  <c r="D17" i="52"/>
  <c r="D38" i="52" s="1"/>
  <c r="D40" i="52" s="1"/>
  <c r="C17" i="52"/>
  <c r="C38" i="52" s="1"/>
  <c r="C40" i="52" s="1"/>
  <c r="AA17" i="53"/>
  <c r="AA38" i="53" s="1"/>
  <c r="AA40" i="53" s="1"/>
  <c r="Y17" i="53"/>
  <c r="Y38" i="53" s="1"/>
  <c r="Y40" i="53" s="1"/>
  <c r="X17" i="53"/>
  <c r="W17" i="53"/>
  <c r="W38" i="53" s="1"/>
  <c r="V17" i="53"/>
  <c r="V38" i="53" s="1"/>
  <c r="U17" i="53"/>
  <c r="T17" i="53"/>
  <c r="T38" i="53" s="1"/>
  <c r="S17" i="53"/>
  <c r="S38" i="53" s="1"/>
  <c r="R17" i="53"/>
  <c r="R38" i="53" s="1"/>
  <c r="Q17" i="53"/>
  <c r="Q38" i="53" s="1"/>
  <c r="P17" i="53"/>
  <c r="P38" i="53" s="1"/>
  <c r="O17" i="53"/>
  <c r="O38" i="53" s="1"/>
  <c r="N17" i="53"/>
  <c r="N38" i="53" s="1"/>
  <c r="M17" i="53"/>
  <c r="L17" i="53"/>
  <c r="L38" i="53" s="1"/>
  <c r="K17" i="53"/>
  <c r="K38" i="53" s="1"/>
  <c r="J17" i="53"/>
  <c r="J38" i="53" s="1"/>
  <c r="I17" i="53"/>
  <c r="I38" i="53" s="1"/>
  <c r="H17" i="53"/>
  <c r="H38" i="53" s="1"/>
  <c r="G17" i="53"/>
  <c r="G38" i="53" s="1"/>
  <c r="G40" i="53" s="1"/>
  <c r="H39" i="53" s="1"/>
  <c r="H40" i="53" s="1"/>
  <c r="I39" i="53" s="1"/>
  <c r="I40" i="53" s="1"/>
  <c r="J40" i="53" s="1"/>
  <c r="F17" i="53"/>
  <c r="F38" i="53" s="1"/>
  <c r="F40" i="53" s="1"/>
  <c r="E17" i="53"/>
  <c r="D17" i="53"/>
  <c r="D38" i="53" s="1"/>
  <c r="D40" i="53" s="1"/>
  <c r="C17" i="53"/>
  <c r="C38" i="53" s="1"/>
  <c r="C40" i="53" s="1"/>
  <c r="AA17" i="54"/>
  <c r="AA38" i="54" s="1"/>
  <c r="AA40" i="54" s="1"/>
  <c r="Y17" i="54"/>
  <c r="Y38" i="54" s="1"/>
  <c r="Y40" i="54" s="1"/>
  <c r="X17" i="54"/>
  <c r="W17" i="54"/>
  <c r="W38" i="54" s="1"/>
  <c r="V17" i="54"/>
  <c r="V38" i="54" s="1"/>
  <c r="U17" i="54"/>
  <c r="T17" i="54"/>
  <c r="T38" i="54" s="1"/>
  <c r="S17" i="54"/>
  <c r="S38" i="54" s="1"/>
  <c r="R17" i="54"/>
  <c r="R38" i="54" s="1"/>
  <c r="Q17" i="54"/>
  <c r="Q38" i="54" s="1"/>
  <c r="P17" i="54"/>
  <c r="P38" i="54" s="1"/>
  <c r="O17" i="54"/>
  <c r="O38" i="54" s="1"/>
  <c r="N17" i="54"/>
  <c r="N38" i="54" s="1"/>
  <c r="M17" i="54"/>
  <c r="L17" i="54"/>
  <c r="L38" i="54" s="1"/>
  <c r="K17" i="54"/>
  <c r="K38" i="54" s="1"/>
  <c r="J17" i="54"/>
  <c r="J38" i="54" s="1"/>
  <c r="I17" i="54"/>
  <c r="I38" i="54" s="1"/>
  <c r="H17" i="54"/>
  <c r="H38" i="54" s="1"/>
  <c r="G17" i="54"/>
  <c r="G38" i="54" s="1"/>
  <c r="G40" i="54" s="1"/>
  <c r="H39" i="54" s="1"/>
  <c r="H40" i="54" s="1"/>
  <c r="I39" i="54" s="1"/>
  <c r="I40" i="54" s="1"/>
  <c r="F17" i="54"/>
  <c r="F38" i="54" s="1"/>
  <c r="F40" i="54" s="1"/>
  <c r="E17" i="54"/>
  <c r="D17" i="54"/>
  <c r="D38" i="54" s="1"/>
  <c r="D40" i="54" s="1"/>
  <c r="C17" i="54"/>
  <c r="C38" i="54" s="1"/>
  <c r="C40" i="54" s="1"/>
  <c r="AA17" i="55"/>
  <c r="AA38" i="55" s="1"/>
  <c r="AA40" i="55" s="1"/>
  <c r="Y17" i="55"/>
  <c r="X17" i="55"/>
  <c r="X38" i="55" s="1"/>
  <c r="X40" i="55" s="1"/>
  <c r="W17" i="55"/>
  <c r="W38" i="55" s="1"/>
  <c r="V17" i="55"/>
  <c r="V38" i="55" s="1"/>
  <c r="U17" i="55"/>
  <c r="T17" i="55"/>
  <c r="T38" i="55" s="1"/>
  <c r="S17" i="55"/>
  <c r="S38" i="55" s="1"/>
  <c r="R17" i="55"/>
  <c r="Q17" i="55"/>
  <c r="Q38" i="55" s="1"/>
  <c r="P17" i="55"/>
  <c r="P38" i="55" s="1"/>
  <c r="O17" i="55"/>
  <c r="O38" i="55" s="1"/>
  <c r="N17" i="55"/>
  <c r="N38" i="55" s="1"/>
  <c r="M17" i="55"/>
  <c r="L17" i="55"/>
  <c r="L38" i="55" s="1"/>
  <c r="K17" i="55"/>
  <c r="K38" i="55" s="1"/>
  <c r="J17" i="55"/>
  <c r="J38" i="55" s="1"/>
  <c r="I17" i="55"/>
  <c r="I38" i="55" s="1"/>
  <c r="H17" i="55"/>
  <c r="H38" i="55" s="1"/>
  <c r="G17" i="55"/>
  <c r="G38" i="55" s="1"/>
  <c r="G40" i="55" s="1"/>
  <c r="H39" i="55" s="1"/>
  <c r="H40" i="55" s="1"/>
  <c r="I39" i="55" s="1"/>
  <c r="I40" i="55" s="1"/>
  <c r="F17" i="55"/>
  <c r="F38" i="55" s="1"/>
  <c r="F40" i="55" s="1"/>
  <c r="E17" i="55"/>
  <c r="D17" i="55"/>
  <c r="D38" i="55" s="1"/>
  <c r="D40" i="55" s="1"/>
  <c r="C17" i="55"/>
  <c r="C38" i="55" s="1"/>
  <c r="C40" i="55" s="1"/>
  <c r="AA17" i="1"/>
  <c r="AA38" i="1" s="1"/>
  <c r="AA40" i="1" s="1"/>
  <c r="Y17" i="1"/>
  <c r="Y38" i="1" s="1"/>
  <c r="Y40" i="1" s="1"/>
  <c r="X17" i="1"/>
  <c r="X38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Z17" i="34" l="1"/>
  <c r="X38" i="34"/>
  <c r="Z17" i="33"/>
  <c r="X38" i="33"/>
  <c r="X38" i="32"/>
  <c r="Z17" i="32"/>
  <c r="Z17" i="37"/>
  <c r="X38" i="37"/>
  <c r="N38" i="1"/>
  <c r="V38" i="1"/>
  <c r="E38" i="55"/>
  <c r="E40" i="55" s="1"/>
  <c r="M38" i="55"/>
  <c r="U38" i="55"/>
  <c r="E38" i="54"/>
  <c r="E40" i="54" s="1"/>
  <c r="M38" i="54"/>
  <c r="U38" i="54"/>
  <c r="E38" i="53"/>
  <c r="E40" i="53" s="1"/>
  <c r="M38" i="53"/>
  <c r="U38" i="53"/>
  <c r="E38" i="52"/>
  <c r="E40" i="52" s="1"/>
  <c r="M38" i="52"/>
  <c r="U38" i="52"/>
  <c r="E38" i="51"/>
  <c r="E40" i="51" s="1"/>
  <c r="M38" i="51"/>
  <c r="U38" i="51"/>
  <c r="Z17" i="36"/>
  <c r="X40" i="36"/>
  <c r="H40" i="1"/>
  <c r="I39" i="1" s="1"/>
  <c r="I40" i="1" s="1"/>
  <c r="J40" i="1" s="1"/>
  <c r="E38" i="50"/>
  <c r="E40" i="50" s="1"/>
  <c r="M38" i="50"/>
  <c r="U38" i="50"/>
  <c r="E38" i="49"/>
  <c r="E40" i="49" s="1"/>
  <c r="M38" i="49"/>
  <c r="U38" i="49"/>
  <c r="E38" i="48"/>
  <c r="E40" i="48" s="1"/>
  <c r="M38" i="48"/>
  <c r="D38" i="43"/>
  <c r="D40" i="43" s="1"/>
  <c r="L38" i="43"/>
  <c r="T38" i="43"/>
  <c r="Z17" i="26"/>
  <c r="X38" i="26"/>
  <c r="Z17" i="25"/>
  <c r="X38" i="25"/>
  <c r="X38" i="24"/>
  <c r="Z17" i="24"/>
  <c r="X40" i="1"/>
  <c r="Z40" i="1" s="1"/>
  <c r="Z38" i="1"/>
  <c r="Z38" i="19"/>
  <c r="X40" i="19"/>
  <c r="Z40" i="19" s="1"/>
  <c r="Z17" i="38"/>
  <c r="X38" i="38"/>
  <c r="Z17" i="54"/>
  <c r="X38" i="54"/>
  <c r="Z17" i="53"/>
  <c r="X38" i="53"/>
  <c r="X40" i="52"/>
  <c r="X40" i="51"/>
  <c r="Z40" i="51" s="1"/>
  <c r="Z38" i="51"/>
  <c r="H40" i="50"/>
  <c r="I39" i="50" s="1"/>
  <c r="I40" i="50" s="1"/>
  <c r="H40" i="49"/>
  <c r="I39" i="49" s="1"/>
  <c r="I40" i="49" s="1"/>
  <c r="Y38" i="20"/>
  <c r="Y40" i="20" s="1"/>
  <c r="Z17" i="20"/>
  <c r="Z17" i="14"/>
  <c r="X38" i="14"/>
  <c r="Z17" i="13"/>
  <c r="X38" i="13"/>
  <c r="X38" i="12"/>
  <c r="Z17" i="12"/>
  <c r="Z17" i="52"/>
  <c r="Y38" i="52"/>
  <c r="Y40" i="52" s="1"/>
  <c r="Z40" i="52" s="1"/>
  <c r="X40" i="50"/>
  <c r="X40" i="48"/>
  <c r="Z40" i="48" s="1"/>
  <c r="Z38" i="48"/>
  <c r="I40" i="47"/>
  <c r="I40" i="46"/>
  <c r="J40" i="46" s="1"/>
  <c r="I40" i="45"/>
  <c r="J40" i="45" s="1"/>
  <c r="H40" i="43"/>
  <c r="I39" i="43" s="1"/>
  <c r="I40" i="43" s="1"/>
  <c r="J40" i="43" s="1"/>
  <c r="Z17" i="19"/>
  <c r="Z17" i="47"/>
  <c r="Y38" i="47"/>
  <c r="Z17" i="1"/>
  <c r="Z17" i="55"/>
  <c r="Y38" i="55"/>
  <c r="Z17" i="49"/>
  <c r="X38" i="49"/>
  <c r="Z17" i="51"/>
  <c r="Z17" i="50"/>
  <c r="Y38" i="50"/>
  <c r="Y40" i="50" s="1"/>
  <c r="Z40" i="50" s="1"/>
  <c r="Z17" i="46"/>
  <c r="X38" i="46"/>
  <c r="Z17" i="45"/>
  <c r="X38" i="45"/>
  <c r="X38" i="44"/>
  <c r="Z17" i="44"/>
  <c r="H38" i="43"/>
  <c r="P38" i="43"/>
  <c r="X38" i="43"/>
  <c r="H40" i="42"/>
  <c r="I39" i="42" s="1"/>
  <c r="I40" i="42" s="1"/>
  <c r="J40" i="42" s="1"/>
  <c r="H40" i="41"/>
  <c r="I39" i="41" s="1"/>
  <c r="I40" i="41" s="1"/>
  <c r="J40" i="41" s="1"/>
  <c r="D38" i="34"/>
  <c r="D40" i="34" s="1"/>
  <c r="L38" i="34"/>
  <c r="T38" i="34"/>
  <c r="D38" i="33"/>
  <c r="D40" i="33" s="1"/>
  <c r="L38" i="33"/>
  <c r="T38" i="33"/>
  <c r="D38" i="32"/>
  <c r="D40" i="32" s="1"/>
  <c r="L38" i="32"/>
  <c r="T38" i="32"/>
  <c r="C38" i="31"/>
  <c r="C40" i="31" s="1"/>
  <c r="K38" i="31"/>
  <c r="S38" i="31"/>
  <c r="AA38" i="28"/>
  <c r="AA40" i="28" s="1"/>
  <c r="J38" i="27"/>
  <c r="R38" i="27"/>
  <c r="X40" i="23"/>
  <c r="Z40" i="23" s="1"/>
  <c r="Z38" i="23"/>
  <c r="I40" i="22"/>
  <c r="J40" i="22" s="1"/>
  <c r="I40" i="21"/>
  <c r="I40" i="20"/>
  <c r="H38" i="42"/>
  <c r="P38" i="42"/>
  <c r="Z17" i="42"/>
  <c r="X38" i="42"/>
  <c r="P38" i="41"/>
  <c r="Z17" i="41"/>
  <c r="X38" i="41"/>
  <c r="H38" i="40"/>
  <c r="H40" i="40" s="1"/>
  <c r="I39" i="40" s="1"/>
  <c r="I40" i="40" s="1"/>
  <c r="P38" i="40"/>
  <c r="X38" i="40"/>
  <c r="H40" i="38"/>
  <c r="I39" i="38" s="1"/>
  <c r="I40" i="38" s="1"/>
  <c r="J40" i="38" s="1"/>
  <c r="H40" i="37"/>
  <c r="I39" i="37" s="1"/>
  <c r="H40" i="36"/>
  <c r="I39" i="36" s="1"/>
  <c r="I40" i="36" s="1"/>
  <c r="AA38" i="27"/>
  <c r="AA40" i="27" s="1"/>
  <c r="J38" i="26"/>
  <c r="R38" i="26"/>
  <c r="AA38" i="26"/>
  <c r="AA40" i="26" s="1"/>
  <c r="J38" i="25"/>
  <c r="R38" i="25"/>
  <c r="Z17" i="22"/>
  <c r="X38" i="22"/>
  <c r="Z17" i="21"/>
  <c r="X38" i="21"/>
  <c r="Z38" i="20"/>
  <c r="X40" i="20"/>
  <c r="Z40" i="20" s="1"/>
  <c r="H40" i="19"/>
  <c r="I39" i="19" s="1"/>
  <c r="I40" i="19" s="1"/>
  <c r="J40" i="19" s="1"/>
  <c r="D38" i="11"/>
  <c r="D40" i="11" s="1"/>
  <c r="L38" i="11"/>
  <c r="T38" i="11"/>
  <c r="Z27" i="7"/>
  <c r="U38" i="48"/>
  <c r="AA38" i="43"/>
  <c r="AA40" i="43" s="1"/>
  <c r="J38" i="42"/>
  <c r="R38" i="42"/>
  <c r="AA38" i="42"/>
  <c r="AA40" i="42" s="1"/>
  <c r="J38" i="41"/>
  <c r="R38" i="41"/>
  <c r="AA38" i="41"/>
  <c r="AA40" i="41" s="1"/>
  <c r="J38" i="40"/>
  <c r="R38" i="40"/>
  <c r="Z17" i="40"/>
  <c r="I38" i="39"/>
  <c r="I40" i="39" s="1"/>
  <c r="Q38" i="39"/>
  <c r="Z17" i="39"/>
  <c r="Y38" i="39"/>
  <c r="I38" i="38"/>
  <c r="Q38" i="38"/>
  <c r="Y38" i="38"/>
  <c r="Y40" i="38" s="1"/>
  <c r="I38" i="37"/>
  <c r="Q38" i="37"/>
  <c r="Y38" i="37"/>
  <c r="Y40" i="37" s="1"/>
  <c r="I38" i="36"/>
  <c r="Q38" i="36"/>
  <c r="Y38" i="36"/>
  <c r="Y40" i="36" s="1"/>
  <c r="Z40" i="36" s="1"/>
  <c r="H38" i="35"/>
  <c r="H40" i="35" s="1"/>
  <c r="I39" i="35" s="1"/>
  <c r="I40" i="35" s="1"/>
  <c r="P38" i="35"/>
  <c r="X38" i="35"/>
  <c r="H40" i="34"/>
  <c r="I39" i="34" s="1"/>
  <c r="I40" i="34" s="1"/>
  <c r="J40" i="34" s="1"/>
  <c r="H40" i="33"/>
  <c r="I39" i="33" s="1"/>
  <c r="I40" i="33" s="1"/>
  <c r="J40" i="33" s="1"/>
  <c r="H40" i="32"/>
  <c r="I39" i="32" s="1"/>
  <c r="I40" i="32" s="1"/>
  <c r="AA38" i="23"/>
  <c r="AA40" i="23" s="1"/>
  <c r="J38" i="22"/>
  <c r="R38" i="22"/>
  <c r="AA38" i="22"/>
  <c r="AA40" i="22" s="1"/>
  <c r="J38" i="21"/>
  <c r="R38" i="21"/>
  <c r="AA38" i="21"/>
  <c r="AA40" i="21" s="1"/>
  <c r="J38" i="20"/>
  <c r="R38" i="20"/>
  <c r="Z17" i="18"/>
  <c r="X38" i="18"/>
  <c r="Z17" i="17"/>
  <c r="X38" i="17"/>
  <c r="Z38" i="16"/>
  <c r="X40" i="16"/>
  <c r="Z40" i="16" s="1"/>
  <c r="H40" i="15"/>
  <c r="I39" i="15" s="1"/>
  <c r="H40" i="14"/>
  <c r="I39" i="14" s="1"/>
  <c r="I40" i="14" s="1"/>
  <c r="G38" i="48"/>
  <c r="G40" i="48" s="1"/>
  <c r="H39" i="48" s="1"/>
  <c r="H40" i="48" s="1"/>
  <c r="I39" i="48" s="1"/>
  <c r="I40" i="48" s="1"/>
  <c r="W38" i="48"/>
  <c r="F38" i="47"/>
  <c r="F40" i="47" s="1"/>
  <c r="N38" i="47"/>
  <c r="M38" i="43"/>
  <c r="D38" i="42"/>
  <c r="D40" i="42" s="1"/>
  <c r="T38" i="42"/>
  <c r="D38" i="41"/>
  <c r="D40" i="41" s="1"/>
  <c r="L38" i="41"/>
  <c r="T38" i="41"/>
  <c r="D38" i="40"/>
  <c r="D40" i="40" s="1"/>
  <c r="L38" i="40"/>
  <c r="T38" i="40"/>
  <c r="C38" i="39"/>
  <c r="C40" i="39" s="1"/>
  <c r="K38" i="39"/>
  <c r="S38" i="39"/>
  <c r="C38" i="38"/>
  <c r="C40" i="38" s="1"/>
  <c r="K38" i="38"/>
  <c r="S38" i="38"/>
  <c r="C38" i="37"/>
  <c r="C40" i="37" s="1"/>
  <c r="K38" i="37"/>
  <c r="S38" i="37"/>
  <c r="C38" i="36"/>
  <c r="C40" i="36" s="1"/>
  <c r="K38" i="36"/>
  <c r="S38" i="36"/>
  <c r="AA38" i="36"/>
  <c r="AA40" i="36" s="1"/>
  <c r="R38" i="35"/>
  <c r="Z17" i="35"/>
  <c r="Z17" i="30"/>
  <c r="X38" i="30"/>
  <c r="Z17" i="29"/>
  <c r="X38" i="29"/>
  <c r="Z38" i="28"/>
  <c r="X40" i="28"/>
  <c r="Z40" i="28" s="1"/>
  <c r="H40" i="27"/>
  <c r="I39" i="27" s="1"/>
  <c r="I40" i="27" s="1"/>
  <c r="F38" i="26"/>
  <c r="F40" i="26" s="1"/>
  <c r="N38" i="26"/>
  <c r="V38" i="26"/>
  <c r="F38" i="25"/>
  <c r="F40" i="25" s="1"/>
  <c r="N38" i="25"/>
  <c r="V38" i="25"/>
  <c r="F38" i="24"/>
  <c r="F40" i="24" s="1"/>
  <c r="N38" i="24"/>
  <c r="V38" i="24"/>
  <c r="AA38" i="19"/>
  <c r="AA40" i="19" s="1"/>
  <c r="J38" i="18"/>
  <c r="R38" i="18"/>
  <c r="AA38" i="18"/>
  <c r="AA40" i="18" s="1"/>
  <c r="J38" i="17"/>
  <c r="R38" i="17"/>
  <c r="AA38" i="17"/>
  <c r="AA40" i="17" s="1"/>
  <c r="J38" i="16"/>
  <c r="R38" i="16"/>
  <c r="Z17" i="16"/>
  <c r="I38" i="15"/>
  <c r="Q38" i="15"/>
  <c r="Z17" i="15"/>
  <c r="Y38" i="15"/>
  <c r="H38" i="11"/>
  <c r="H40" i="11" s="1"/>
  <c r="I39" i="11" s="1"/>
  <c r="I40" i="11" s="1"/>
  <c r="P38" i="11"/>
  <c r="X38" i="11"/>
  <c r="H40" i="10"/>
  <c r="I39" i="10" s="1"/>
  <c r="I40" i="10" s="1"/>
  <c r="H40" i="8"/>
  <c r="I39" i="8" s="1"/>
  <c r="I40" i="8" s="1"/>
  <c r="K39" i="8" s="1"/>
  <c r="G38" i="7"/>
  <c r="G40" i="7" s="1"/>
  <c r="H39" i="7" s="1"/>
  <c r="H40" i="7" s="1"/>
  <c r="I39" i="7" s="1"/>
  <c r="O38" i="7"/>
  <c r="W38" i="7"/>
  <c r="G38" i="6"/>
  <c r="G40" i="6" s="1"/>
  <c r="H39" i="6" s="1"/>
  <c r="H40" i="6" s="1"/>
  <c r="I39" i="6" s="1"/>
  <c r="I40" i="6" s="1"/>
  <c r="J40" i="6" s="1"/>
  <c r="O38" i="6"/>
  <c r="W38" i="6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I40" i="4" s="1"/>
  <c r="K39" i="4" s="1"/>
  <c r="O38" i="4"/>
  <c r="W38" i="4"/>
  <c r="G38" i="3"/>
  <c r="G40" i="3" s="1"/>
  <c r="H39" i="3" s="1"/>
  <c r="H40" i="3" s="1"/>
  <c r="I39" i="3" s="1"/>
  <c r="O38" i="3"/>
  <c r="W38" i="3"/>
  <c r="G38" i="2"/>
  <c r="G40" i="2" s="1"/>
  <c r="H39" i="2" s="1"/>
  <c r="H40" i="2" s="1"/>
  <c r="I39" i="2" s="1"/>
  <c r="I40" i="2" s="1"/>
  <c r="O38" i="2"/>
  <c r="W38" i="2"/>
  <c r="H40" i="44"/>
  <c r="I39" i="44" s="1"/>
  <c r="I40" i="44" s="1"/>
  <c r="J40" i="44" s="1"/>
  <c r="E38" i="42"/>
  <c r="E40" i="42" s="1"/>
  <c r="M38" i="42"/>
  <c r="U38" i="42"/>
  <c r="E38" i="41"/>
  <c r="E40" i="41" s="1"/>
  <c r="M38" i="41"/>
  <c r="U38" i="41"/>
  <c r="M38" i="40"/>
  <c r="U38" i="40"/>
  <c r="D38" i="38"/>
  <c r="D40" i="38" s="1"/>
  <c r="T38" i="38"/>
  <c r="D38" i="37"/>
  <c r="D40" i="37" s="1"/>
  <c r="L38" i="37"/>
  <c r="D38" i="36"/>
  <c r="D40" i="36" s="1"/>
  <c r="L38" i="36"/>
  <c r="T38" i="36"/>
  <c r="AA38" i="35"/>
  <c r="AA40" i="35" s="1"/>
  <c r="J38" i="34"/>
  <c r="R38" i="34"/>
  <c r="AA38" i="34"/>
  <c r="AA40" i="34" s="1"/>
  <c r="R38" i="33"/>
  <c r="AA38" i="33"/>
  <c r="AA40" i="33" s="1"/>
  <c r="J38" i="32"/>
  <c r="R38" i="32"/>
  <c r="I38" i="31"/>
  <c r="I40" i="31" s="1"/>
  <c r="Q38" i="31"/>
  <c r="Z17" i="31"/>
  <c r="Y38" i="31"/>
  <c r="X40" i="27"/>
  <c r="Z40" i="27" s="1"/>
  <c r="Z38" i="27"/>
  <c r="H40" i="26"/>
  <c r="I39" i="26" s="1"/>
  <c r="I40" i="26" s="1"/>
  <c r="J40" i="26" s="1"/>
  <c r="H40" i="25"/>
  <c r="I39" i="25" s="1"/>
  <c r="I40" i="25" s="1"/>
  <c r="H40" i="24"/>
  <c r="I39" i="24" s="1"/>
  <c r="I40" i="24" s="1"/>
  <c r="K39" i="24" s="1"/>
  <c r="F38" i="23"/>
  <c r="F40" i="23" s="1"/>
  <c r="N38" i="23"/>
  <c r="V38" i="23"/>
  <c r="H38" i="10"/>
  <c r="P38" i="10"/>
  <c r="Z17" i="10"/>
  <c r="X38" i="10"/>
  <c r="H38" i="9"/>
  <c r="H40" i="9" s="1"/>
  <c r="I39" i="9" s="1"/>
  <c r="I40" i="9" s="1"/>
  <c r="P38" i="9"/>
  <c r="Z17" i="9"/>
  <c r="X38" i="9"/>
  <c r="H38" i="8"/>
  <c r="P38" i="8"/>
  <c r="Z17" i="8"/>
  <c r="Z17" i="6"/>
  <c r="X38" i="6"/>
  <c r="Z17" i="5"/>
  <c r="X38" i="5"/>
  <c r="Z17" i="4"/>
  <c r="X38" i="4"/>
  <c r="Z17" i="3"/>
  <c r="X38" i="3"/>
  <c r="Z17" i="2"/>
  <c r="X38" i="2"/>
  <c r="X38" i="8"/>
  <c r="D38" i="14"/>
  <c r="D40" i="14" s="1"/>
  <c r="L38" i="14"/>
  <c r="T38" i="14"/>
  <c r="D38" i="13"/>
  <c r="D40" i="13" s="1"/>
  <c r="L38" i="13"/>
  <c r="T38" i="13"/>
  <c r="D38" i="12"/>
  <c r="D40" i="12" s="1"/>
  <c r="L38" i="12"/>
  <c r="T38" i="12"/>
  <c r="AA38" i="11"/>
  <c r="AA40" i="11" s="1"/>
  <c r="J38" i="10"/>
  <c r="R38" i="10"/>
  <c r="AA38" i="10"/>
  <c r="AA40" i="10" s="1"/>
  <c r="J38" i="9"/>
  <c r="R38" i="9"/>
  <c r="AA38" i="9"/>
  <c r="AA40" i="9" s="1"/>
  <c r="J38" i="8"/>
  <c r="R38" i="8"/>
  <c r="I38" i="7"/>
  <c r="Q38" i="7"/>
  <c r="Z17" i="7"/>
  <c r="Y38" i="7"/>
  <c r="I38" i="6"/>
  <c r="Q38" i="6"/>
  <c r="Y38" i="6"/>
  <c r="Y40" i="6" s="1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I38" i="2"/>
  <c r="Q38" i="2"/>
  <c r="Y38" i="2"/>
  <c r="Y40" i="2" s="1"/>
  <c r="Z36" i="55"/>
  <c r="D38" i="10"/>
  <c r="D40" i="10" s="1"/>
  <c r="L38" i="10"/>
  <c r="T38" i="10"/>
  <c r="D38" i="9"/>
  <c r="D40" i="9" s="1"/>
  <c r="L38" i="9"/>
  <c r="T38" i="9"/>
  <c r="D38" i="8"/>
  <c r="D40" i="8" s="1"/>
  <c r="L38" i="8"/>
  <c r="T38" i="8"/>
  <c r="C38" i="7"/>
  <c r="C40" i="7" s="1"/>
  <c r="K38" i="7"/>
  <c r="S38" i="7"/>
  <c r="C38" i="6"/>
  <c r="C40" i="6" s="1"/>
  <c r="K38" i="6"/>
  <c r="S38" i="6"/>
  <c r="C38" i="5"/>
  <c r="C40" i="5" s="1"/>
  <c r="K38" i="5"/>
  <c r="S38" i="5"/>
  <c r="C38" i="4"/>
  <c r="C40" i="4" s="1"/>
  <c r="K38" i="4"/>
  <c r="S38" i="4"/>
  <c r="C38" i="3"/>
  <c r="C40" i="3" s="1"/>
  <c r="K38" i="3"/>
  <c r="S38" i="3"/>
  <c r="C38" i="2"/>
  <c r="C40" i="2" s="1"/>
  <c r="K38" i="2"/>
  <c r="S38" i="2"/>
  <c r="Z27" i="51"/>
  <c r="H40" i="13"/>
  <c r="I39" i="13" s="1"/>
  <c r="I40" i="13" s="1"/>
  <c r="H40" i="12"/>
  <c r="I39" i="12" s="1"/>
  <c r="I40" i="12" s="1"/>
  <c r="K39" i="12" s="1"/>
  <c r="Z27" i="42"/>
  <c r="Z27" i="41"/>
  <c r="Z27" i="17"/>
  <c r="Z36" i="5"/>
  <c r="K39" i="30"/>
  <c r="N39" i="30" s="1"/>
  <c r="K39" i="26"/>
  <c r="J40" i="20"/>
  <c r="K39" i="20"/>
  <c r="J40" i="55"/>
  <c r="K39" i="55"/>
  <c r="K39" i="50"/>
  <c r="J40" i="50"/>
  <c r="J40" i="36"/>
  <c r="K39" i="36"/>
  <c r="J40" i="47"/>
  <c r="K39" i="47"/>
  <c r="J40" i="32"/>
  <c r="K39" i="32"/>
  <c r="J40" i="27"/>
  <c r="K39" i="27"/>
  <c r="K39" i="1"/>
  <c r="J40" i="48"/>
  <c r="K39" i="48"/>
  <c r="J40" i="52"/>
  <c r="K39" i="52"/>
  <c r="J40" i="28"/>
  <c r="K39" i="28"/>
  <c r="J40" i="54"/>
  <c r="K39" i="54"/>
  <c r="J40" i="49"/>
  <c r="K39" i="49"/>
  <c r="J40" i="24"/>
  <c r="J40" i="51"/>
  <c r="K39" i="51"/>
  <c r="J40" i="23"/>
  <c r="K39" i="23"/>
  <c r="J40" i="25"/>
  <c r="K39" i="25"/>
  <c r="J40" i="29"/>
  <c r="K39" i="29"/>
  <c r="K39" i="53"/>
  <c r="K39" i="45"/>
  <c r="K39" i="34"/>
  <c r="K39" i="33"/>
  <c r="J40" i="18"/>
  <c r="K39" i="18"/>
  <c r="K39" i="16"/>
  <c r="J40" i="16"/>
  <c r="N39" i="26"/>
  <c r="K40" i="26"/>
  <c r="L39" i="26" s="1"/>
  <c r="L40" i="26" s="1"/>
  <c r="M39" i="26" s="1"/>
  <c r="M40" i="26" s="1"/>
  <c r="K39" i="43"/>
  <c r="K39" i="38"/>
  <c r="K39" i="46"/>
  <c r="K39" i="19"/>
  <c r="J40" i="8"/>
  <c r="J40" i="14"/>
  <c r="K39" i="14"/>
  <c r="K39" i="41"/>
  <c r="J40" i="4"/>
  <c r="J40" i="2"/>
  <c r="K39" i="2"/>
  <c r="K39" i="44"/>
  <c r="J40" i="13"/>
  <c r="K39" i="13"/>
  <c r="K39" i="22"/>
  <c r="J40" i="21"/>
  <c r="K39" i="21"/>
  <c r="J40" i="12"/>
  <c r="J40" i="17"/>
  <c r="K39" i="17"/>
  <c r="J40" i="11" l="1"/>
  <c r="K39" i="11"/>
  <c r="J40" i="40"/>
  <c r="K39" i="40"/>
  <c r="J40" i="9"/>
  <c r="K39" i="9"/>
  <c r="J40" i="31"/>
  <c r="K39" i="31"/>
  <c r="K39" i="35"/>
  <c r="J40" i="35"/>
  <c r="K39" i="39"/>
  <c r="J40" i="39"/>
  <c r="Z38" i="2"/>
  <c r="X40" i="2"/>
  <c r="Z40" i="2" s="1"/>
  <c r="Z38" i="6"/>
  <c r="X40" i="6"/>
  <c r="Z40" i="6" s="1"/>
  <c r="X40" i="43"/>
  <c r="Z40" i="43" s="1"/>
  <c r="Z38" i="43"/>
  <c r="Z38" i="46"/>
  <c r="X40" i="46"/>
  <c r="Z40" i="46" s="1"/>
  <c r="Z38" i="55"/>
  <c r="Y40" i="55"/>
  <c r="Z40" i="55" s="1"/>
  <c r="Z38" i="25"/>
  <c r="X40" i="25"/>
  <c r="Z40" i="25" s="1"/>
  <c r="X40" i="32"/>
  <c r="Z40" i="32" s="1"/>
  <c r="Z38" i="32"/>
  <c r="K40" i="30"/>
  <c r="L39" i="30" s="1"/>
  <c r="L40" i="30" s="1"/>
  <c r="M39" i="30" s="1"/>
  <c r="M40" i="30" s="1"/>
  <c r="K39" i="6"/>
  <c r="Z38" i="7"/>
  <c r="Y40" i="7"/>
  <c r="Z40" i="7" s="1"/>
  <c r="Z38" i="15"/>
  <c r="Y40" i="15"/>
  <c r="Z40" i="15" s="1"/>
  <c r="Z38" i="18"/>
  <c r="X40" i="18"/>
  <c r="Z40" i="18" s="1"/>
  <c r="Z38" i="21"/>
  <c r="X40" i="21"/>
  <c r="Z40" i="21" s="1"/>
  <c r="Z38" i="41"/>
  <c r="X40" i="41"/>
  <c r="Z40" i="41" s="1"/>
  <c r="Z38" i="54"/>
  <c r="X40" i="54"/>
  <c r="Z40" i="54" s="1"/>
  <c r="Z38" i="36"/>
  <c r="Z38" i="33"/>
  <c r="X40" i="33"/>
  <c r="Z40" i="33" s="1"/>
  <c r="Z38" i="17"/>
  <c r="X40" i="17"/>
  <c r="Z40" i="17" s="1"/>
  <c r="Z38" i="53"/>
  <c r="X40" i="53"/>
  <c r="Z40" i="53" s="1"/>
  <c r="Z38" i="24"/>
  <c r="X40" i="24"/>
  <c r="Z40" i="24" s="1"/>
  <c r="Z38" i="10"/>
  <c r="X40" i="10"/>
  <c r="Z40" i="10" s="1"/>
  <c r="Z38" i="3"/>
  <c r="X40" i="3"/>
  <c r="Z40" i="3" s="1"/>
  <c r="I40" i="7"/>
  <c r="Z38" i="12"/>
  <c r="X40" i="12"/>
  <c r="Z40" i="12" s="1"/>
  <c r="Z38" i="26"/>
  <c r="X40" i="26"/>
  <c r="Z40" i="26" s="1"/>
  <c r="X40" i="8"/>
  <c r="Z40" i="8" s="1"/>
  <c r="Z38" i="8"/>
  <c r="X40" i="35"/>
  <c r="Z40" i="35" s="1"/>
  <c r="Z38" i="35"/>
  <c r="Z38" i="39"/>
  <c r="Y40" i="39"/>
  <c r="Z40" i="39" s="1"/>
  <c r="Z38" i="22"/>
  <c r="X40" i="22"/>
  <c r="Z40" i="22" s="1"/>
  <c r="Z38" i="47"/>
  <c r="Y40" i="47"/>
  <c r="Z40" i="47" s="1"/>
  <c r="Z38" i="13"/>
  <c r="X40" i="13"/>
  <c r="Z40" i="13" s="1"/>
  <c r="Z38" i="34"/>
  <c r="X40" i="34"/>
  <c r="Z40" i="34" s="1"/>
  <c r="Z38" i="29"/>
  <c r="X40" i="29"/>
  <c r="Z40" i="29" s="1"/>
  <c r="Z38" i="4"/>
  <c r="X40" i="4"/>
  <c r="Z40" i="4" s="1"/>
  <c r="I40" i="5"/>
  <c r="I40" i="15"/>
  <c r="I40" i="37"/>
  <c r="Z38" i="42"/>
  <c r="X40" i="42"/>
  <c r="Z40" i="42" s="1"/>
  <c r="Z38" i="30"/>
  <c r="X40" i="30"/>
  <c r="Z40" i="30" s="1"/>
  <c r="Z38" i="44"/>
  <c r="X40" i="44"/>
  <c r="Z40" i="44" s="1"/>
  <c r="Z38" i="14"/>
  <c r="X40" i="14"/>
  <c r="Z40" i="14" s="1"/>
  <c r="Z38" i="37"/>
  <c r="X40" i="37"/>
  <c r="Z40" i="37" s="1"/>
  <c r="Z38" i="9"/>
  <c r="X40" i="9"/>
  <c r="Z40" i="9" s="1"/>
  <c r="Z38" i="31"/>
  <c r="Y40" i="31"/>
  <c r="Z40" i="31" s="1"/>
  <c r="J40" i="10"/>
  <c r="K39" i="10"/>
  <c r="K39" i="42"/>
  <c r="Z38" i="5"/>
  <c r="X40" i="5"/>
  <c r="Z40" i="5" s="1"/>
  <c r="I40" i="3"/>
  <c r="Z38" i="11"/>
  <c r="X40" i="11"/>
  <c r="Z40" i="11" s="1"/>
  <c r="X40" i="40"/>
  <c r="Z40" i="40" s="1"/>
  <c r="Z38" i="40"/>
  <c r="Z38" i="45"/>
  <c r="X40" i="45"/>
  <c r="Z40" i="45" s="1"/>
  <c r="Z38" i="49"/>
  <c r="X40" i="49"/>
  <c r="Z40" i="49" s="1"/>
  <c r="Z38" i="50"/>
  <c r="Z38" i="52"/>
  <c r="Z38" i="38"/>
  <c r="X40" i="38"/>
  <c r="Z40" i="38" s="1"/>
  <c r="N39" i="9"/>
  <c r="K40" i="9"/>
  <c r="L39" i="9" s="1"/>
  <c r="L40" i="9" s="1"/>
  <c r="M39" i="9" s="1"/>
  <c r="M40" i="9" s="1"/>
  <c r="N39" i="38"/>
  <c r="K40" i="38"/>
  <c r="L39" i="38" s="1"/>
  <c r="L40" i="38" s="1"/>
  <c r="M39" i="38" s="1"/>
  <c r="M40" i="38" s="1"/>
  <c r="N39" i="45"/>
  <c r="K40" i="45"/>
  <c r="L39" i="45" s="1"/>
  <c r="L40" i="45" s="1"/>
  <c r="M39" i="45" s="1"/>
  <c r="M40" i="45" s="1"/>
  <c r="K40" i="49"/>
  <c r="L39" i="49" s="1"/>
  <c r="L40" i="49" s="1"/>
  <c r="M39" i="49" s="1"/>
  <c r="M40" i="49" s="1"/>
  <c r="N39" i="49"/>
  <c r="K40" i="48"/>
  <c r="L39" i="48" s="1"/>
  <c r="L40" i="48" s="1"/>
  <c r="M39" i="48" s="1"/>
  <c r="M40" i="48" s="1"/>
  <c r="N39" i="48"/>
  <c r="N39" i="47"/>
  <c r="K40" i="47"/>
  <c r="L39" i="47" s="1"/>
  <c r="L40" i="47" s="1"/>
  <c r="M39" i="47" s="1"/>
  <c r="M40" i="47" s="1"/>
  <c r="N39" i="55"/>
  <c r="K40" i="55"/>
  <c r="L39" i="55" s="1"/>
  <c r="L40" i="55" s="1"/>
  <c r="M39" i="55" s="1"/>
  <c r="M40" i="55" s="1"/>
  <c r="N39" i="34"/>
  <c r="K40" i="34"/>
  <c r="L39" i="34" s="1"/>
  <c r="L40" i="34" s="1"/>
  <c r="M39" i="34" s="1"/>
  <c r="M40" i="34" s="1"/>
  <c r="N39" i="32"/>
  <c r="K40" i="32"/>
  <c r="L39" i="32" s="1"/>
  <c r="L40" i="32" s="1"/>
  <c r="M39" i="32" s="1"/>
  <c r="M40" i="32" s="1"/>
  <c r="N39" i="21"/>
  <c r="K40" i="21"/>
  <c r="L39" i="21" s="1"/>
  <c r="L40" i="21" s="1"/>
  <c r="M39" i="21" s="1"/>
  <c r="M40" i="21" s="1"/>
  <c r="N39" i="16"/>
  <c r="K40" i="16"/>
  <c r="L39" i="16" s="1"/>
  <c r="L40" i="16" s="1"/>
  <c r="M39" i="16" s="1"/>
  <c r="M40" i="16" s="1"/>
  <c r="N39" i="19"/>
  <c r="K40" i="19"/>
  <c r="L39" i="19" s="1"/>
  <c r="L40" i="19" s="1"/>
  <c r="M39" i="19" s="1"/>
  <c r="M40" i="19" s="1"/>
  <c r="N39" i="18"/>
  <c r="K40" i="18"/>
  <c r="L39" i="18" s="1"/>
  <c r="L40" i="18" s="1"/>
  <c r="M39" i="18" s="1"/>
  <c r="M40" i="18" s="1"/>
  <c r="N39" i="23"/>
  <c r="K40" i="23"/>
  <c r="L39" i="23" s="1"/>
  <c r="L40" i="23" s="1"/>
  <c r="M39" i="23" s="1"/>
  <c r="M40" i="23" s="1"/>
  <c r="N39" i="54"/>
  <c r="K40" i="54"/>
  <c r="L39" i="54" s="1"/>
  <c r="L40" i="54" s="1"/>
  <c r="M39" i="54" s="1"/>
  <c r="M40" i="54" s="1"/>
  <c r="N39" i="1"/>
  <c r="K40" i="1"/>
  <c r="L39" i="1" s="1"/>
  <c r="L40" i="1" s="1"/>
  <c r="M39" i="1" s="1"/>
  <c r="M40" i="1" s="1"/>
  <c r="N39" i="36"/>
  <c r="K40" i="36"/>
  <c r="L39" i="36" s="1"/>
  <c r="L40" i="36" s="1"/>
  <c r="M39" i="36" s="1"/>
  <c r="M40" i="36" s="1"/>
  <c r="N39" i="20"/>
  <c r="K40" i="20"/>
  <c r="L39" i="20" s="1"/>
  <c r="L40" i="20" s="1"/>
  <c r="M39" i="20" s="1"/>
  <c r="M40" i="20" s="1"/>
  <c r="N39" i="52"/>
  <c r="K40" i="52"/>
  <c r="L39" i="52" s="1"/>
  <c r="L40" i="52" s="1"/>
  <c r="M39" i="52" s="1"/>
  <c r="M40" i="52" s="1"/>
  <c r="K40" i="40"/>
  <c r="L39" i="40" s="1"/>
  <c r="L40" i="40" s="1"/>
  <c r="M39" i="40" s="1"/>
  <c r="M40" i="40" s="1"/>
  <c r="N39" i="40"/>
  <c r="K40" i="44"/>
  <c r="L39" i="44" s="1"/>
  <c r="L40" i="44" s="1"/>
  <c r="M39" i="44" s="1"/>
  <c r="M40" i="44" s="1"/>
  <c r="N39" i="44"/>
  <c r="K40" i="43"/>
  <c r="L39" i="43" s="1"/>
  <c r="L40" i="43" s="1"/>
  <c r="M39" i="43" s="1"/>
  <c r="M40" i="43" s="1"/>
  <c r="N39" i="43"/>
  <c r="K40" i="41"/>
  <c r="L39" i="41" s="1"/>
  <c r="L40" i="41" s="1"/>
  <c r="M39" i="41" s="1"/>
  <c r="M40" i="41" s="1"/>
  <c r="N39" i="41"/>
  <c r="N39" i="46"/>
  <c r="K40" i="46"/>
  <c r="L39" i="46" s="1"/>
  <c r="L40" i="46" s="1"/>
  <c r="M39" i="46" s="1"/>
  <c r="M40" i="46" s="1"/>
  <c r="N39" i="6"/>
  <c r="K40" i="6"/>
  <c r="L39" i="6" s="1"/>
  <c r="L40" i="6" s="1"/>
  <c r="M39" i="6" s="1"/>
  <c r="M40" i="6" s="1"/>
  <c r="N39" i="12"/>
  <c r="K40" i="12"/>
  <c r="L39" i="12" s="1"/>
  <c r="L40" i="12" s="1"/>
  <c r="M39" i="12" s="1"/>
  <c r="M40" i="12" s="1"/>
  <c r="N39" i="11"/>
  <c r="K40" i="11"/>
  <c r="L39" i="11" s="1"/>
  <c r="L40" i="11" s="1"/>
  <c r="M39" i="11" s="1"/>
  <c r="M40" i="11" s="1"/>
  <c r="N39" i="50"/>
  <c r="K40" i="50"/>
  <c r="L39" i="50" s="1"/>
  <c r="L40" i="50" s="1"/>
  <c r="M39" i="50" s="1"/>
  <c r="M40" i="50" s="1"/>
  <c r="N39" i="4"/>
  <c r="K40" i="4"/>
  <c r="L39" i="4" s="1"/>
  <c r="L40" i="4" s="1"/>
  <c r="M39" i="4" s="1"/>
  <c r="M40" i="4" s="1"/>
  <c r="N39" i="29"/>
  <c r="K40" i="29"/>
  <c r="L39" i="29" s="1"/>
  <c r="L40" i="29" s="1"/>
  <c r="M39" i="29" s="1"/>
  <c r="M40" i="29" s="1"/>
  <c r="N39" i="22"/>
  <c r="K40" i="22"/>
  <c r="L39" i="22" s="1"/>
  <c r="L40" i="22" s="1"/>
  <c r="M39" i="22" s="1"/>
  <c r="M40" i="22" s="1"/>
  <c r="N39" i="13"/>
  <c r="K40" i="13"/>
  <c r="L39" i="13" s="1"/>
  <c r="L40" i="13" s="1"/>
  <c r="M39" i="13" s="1"/>
  <c r="M40" i="13" s="1"/>
  <c r="N39" i="14"/>
  <c r="K40" i="14"/>
  <c r="L39" i="14" s="1"/>
  <c r="L40" i="14" s="1"/>
  <c r="M39" i="14" s="1"/>
  <c r="M40" i="14" s="1"/>
  <c r="N40" i="30"/>
  <c r="O39" i="30"/>
  <c r="N39" i="33"/>
  <c r="K40" i="33"/>
  <c r="L39" i="33" s="1"/>
  <c r="L40" i="33" s="1"/>
  <c r="M39" i="33" s="1"/>
  <c r="M40" i="33" s="1"/>
  <c r="N39" i="25"/>
  <c r="K40" i="25"/>
  <c r="L39" i="25" s="1"/>
  <c r="L40" i="25" s="1"/>
  <c r="M39" i="25" s="1"/>
  <c r="M40" i="25" s="1"/>
  <c r="N39" i="51"/>
  <c r="K40" i="51"/>
  <c r="L39" i="51" s="1"/>
  <c r="L40" i="51" s="1"/>
  <c r="M39" i="51" s="1"/>
  <c r="M40" i="51" s="1"/>
  <c r="N39" i="28"/>
  <c r="K40" i="28"/>
  <c r="L39" i="28" s="1"/>
  <c r="L40" i="28" s="1"/>
  <c r="M39" i="28" s="1"/>
  <c r="M40" i="28" s="1"/>
  <c r="N39" i="27"/>
  <c r="K40" i="27"/>
  <c r="L39" i="27" s="1"/>
  <c r="L40" i="27" s="1"/>
  <c r="M39" i="27" s="1"/>
  <c r="M40" i="27" s="1"/>
  <c r="N39" i="35"/>
  <c r="K40" i="35"/>
  <c r="L39" i="35" s="1"/>
  <c r="L40" i="35" s="1"/>
  <c r="M39" i="35" s="1"/>
  <c r="M40" i="35" s="1"/>
  <c r="K40" i="39"/>
  <c r="L39" i="39" s="1"/>
  <c r="L40" i="39" s="1"/>
  <c r="M39" i="39" s="1"/>
  <c r="M40" i="39" s="1"/>
  <c r="N39" i="39"/>
  <c r="N39" i="31"/>
  <c r="K40" i="31"/>
  <c r="L39" i="31" s="1"/>
  <c r="L40" i="31" s="1"/>
  <c r="M39" i="31" s="1"/>
  <c r="M40" i="31" s="1"/>
  <c r="N39" i="8"/>
  <c r="K40" i="8"/>
  <c r="L39" i="8" s="1"/>
  <c r="L40" i="8" s="1"/>
  <c r="M39" i="8" s="1"/>
  <c r="M40" i="8" s="1"/>
  <c r="N39" i="24"/>
  <c r="K40" i="24"/>
  <c r="L39" i="24" s="1"/>
  <c r="L40" i="24" s="1"/>
  <c r="M39" i="24" s="1"/>
  <c r="M40" i="24" s="1"/>
  <c r="N39" i="53"/>
  <c r="K40" i="53"/>
  <c r="L39" i="53" s="1"/>
  <c r="L40" i="53" s="1"/>
  <c r="M39" i="53" s="1"/>
  <c r="M40" i="53" s="1"/>
  <c r="N39" i="17"/>
  <c r="K40" i="17"/>
  <c r="L39" i="17" s="1"/>
  <c r="L40" i="17" s="1"/>
  <c r="M39" i="17" s="1"/>
  <c r="M40" i="17" s="1"/>
  <c r="N39" i="2"/>
  <c r="K40" i="2"/>
  <c r="L39" i="2" s="1"/>
  <c r="L40" i="2" s="1"/>
  <c r="M39" i="2" s="1"/>
  <c r="M40" i="2" s="1"/>
  <c r="N40" i="26"/>
  <c r="O39" i="26"/>
  <c r="K40" i="42" l="1"/>
  <c r="L39" i="42" s="1"/>
  <c r="L40" i="42" s="1"/>
  <c r="M39" i="42" s="1"/>
  <c r="M40" i="42" s="1"/>
  <c r="N39" i="42"/>
  <c r="K40" i="10"/>
  <c r="L39" i="10" s="1"/>
  <c r="L40" i="10" s="1"/>
  <c r="M39" i="10" s="1"/>
  <c r="M40" i="10" s="1"/>
  <c r="N39" i="10"/>
  <c r="J40" i="37"/>
  <c r="K39" i="37"/>
  <c r="J40" i="7"/>
  <c r="K39" i="7"/>
  <c r="K39" i="5"/>
  <c r="J40" i="5"/>
  <c r="J40" i="15"/>
  <c r="K39" i="15"/>
  <c r="J40" i="3"/>
  <c r="K39" i="3"/>
  <c r="O39" i="12"/>
  <c r="N40" i="12"/>
  <c r="O39" i="4"/>
  <c r="N40" i="4"/>
  <c r="N40" i="1"/>
  <c r="O39" i="1"/>
  <c r="N40" i="19"/>
  <c r="O39" i="19"/>
  <c r="O39" i="47"/>
  <c r="N40" i="47"/>
  <c r="N40" i="45"/>
  <c r="O39" i="45"/>
  <c r="N40" i="28"/>
  <c r="O39" i="28"/>
  <c r="N40" i="55"/>
  <c r="O39" i="55"/>
  <c r="N40" i="13"/>
  <c r="O39" i="13"/>
  <c r="N40" i="54"/>
  <c r="O39" i="54"/>
  <c r="N40" i="16"/>
  <c r="O39" i="16"/>
  <c r="N40" i="38"/>
  <c r="O39" i="38"/>
  <c r="O40" i="30"/>
  <c r="P39" i="30" s="1"/>
  <c r="P40" i="30" s="1"/>
  <c r="Q39" i="30" s="1"/>
  <c r="Q40" i="30" s="1"/>
  <c r="R39" i="30"/>
  <c r="N40" i="36"/>
  <c r="O39" i="36"/>
  <c r="N40" i="51"/>
  <c r="O39" i="51"/>
  <c r="N40" i="39"/>
  <c r="O39" i="39"/>
  <c r="N40" i="40"/>
  <c r="O39" i="40"/>
  <c r="N40" i="35"/>
  <c r="O39" i="35"/>
  <c r="N40" i="43"/>
  <c r="O39" i="43"/>
  <c r="N40" i="48"/>
  <c r="O39" i="48"/>
  <c r="N40" i="29"/>
  <c r="O39" i="29"/>
  <c r="N40" i="18"/>
  <c r="O39" i="18"/>
  <c r="N40" i="24"/>
  <c r="O39" i="24"/>
  <c r="N40" i="14"/>
  <c r="O39" i="14"/>
  <c r="N40" i="8"/>
  <c r="O39" i="8"/>
  <c r="N40" i="50"/>
  <c r="O39" i="50"/>
  <c r="N40" i="27"/>
  <c r="O39" i="27"/>
  <c r="N40" i="11"/>
  <c r="O39" i="11"/>
  <c r="N40" i="20"/>
  <c r="O39" i="20"/>
  <c r="N40" i="23"/>
  <c r="O39" i="23"/>
  <c r="N40" i="21"/>
  <c r="O39" i="21"/>
  <c r="N40" i="34"/>
  <c r="O39" i="34"/>
  <c r="N40" i="9"/>
  <c r="O39" i="9"/>
  <c r="N40" i="53"/>
  <c r="O39" i="53"/>
  <c r="N40" i="32"/>
  <c r="O39" i="32"/>
  <c r="N40" i="41"/>
  <c r="O39" i="41"/>
  <c r="O40" i="26"/>
  <c r="P39" i="26" s="1"/>
  <c r="P40" i="26" s="1"/>
  <c r="Q39" i="26" s="1"/>
  <c r="Q40" i="26" s="1"/>
  <c r="R39" i="26"/>
  <c r="N40" i="6"/>
  <c r="O39" i="6"/>
  <c r="N40" i="2"/>
  <c r="O39" i="2"/>
  <c r="N40" i="25"/>
  <c r="O39" i="25"/>
  <c r="N40" i="52"/>
  <c r="O39" i="52"/>
  <c r="N40" i="17"/>
  <c r="O39" i="17"/>
  <c r="N40" i="31"/>
  <c r="O39" i="31"/>
  <c r="N40" i="33"/>
  <c r="O39" i="33"/>
  <c r="N40" i="22"/>
  <c r="O39" i="22"/>
  <c r="N40" i="46"/>
  <c r="O39" i="46"/>
  <c r="N40" i="44"/>
  <c r="O39" i="44"/>
  <c r="N40" i="49"/>
  <c r="O39" i="49"/>
  <c r="N39" i="7" l="1"/>
  <c r="K40" i="7"/>
  <c r="L39" i="7" s="1"/>
  <c r="L40" i="7" s="1"/>
  <c r="M39" i="7" s="1"/>
  <c r="M40" i="7" s="1"/>
  <c r="N39" i="3"/>
  <c r="K40" i="3"/>
  <c r="L39" i="3" s="1"/>
  <c r="L40" i="3" s="1"/>
  <c r="M39" i="3" s="1"/>
  <c r="M40" i="3" s="1"/>
  <c r="N39" i="37"/>
  <c r="K40" i="37"/>
  <c r="L39" i="37" s="1"/>
  <c r="L40" i="37" s="1"/>
  <c r="M39" i="37" s="1"/>
  <c r="M40" i="37" s="1"/>
  <c r="N39" i="15"/>
  <c r="K40" i="15"/>
  <c r="L39" i="15" s="1"/>
  <c r="L40" i="15" s="1"/>
  <c r="M39" i="15" s="1"/>
  <c r="M40" i="15" s="1"/>
  <c r="N40" i="10"/>
  <c r="O39" i="10"/>
  <c r="N39" i="5"/>
  <c r="K40" i="5"/>
  <c r="L39" i="5" s="1"/>
  <c r="L40" i="5" s="1"/>
  <c r="M39" i="5" s="1"/>
  <c r="M40" i="5" s="1"/>
  <c r="N40" i="42"/>
  <c r="O39" i="42"/>
  <c r="O40" i="52"/>
  <c r="P39" i="52" s="1"/>
  <c r="P40" i="52" s="1"/>
  <c r="Q39" i="52" s="1"/>
  <c r="Q40" i="52" s="1"/>
  <c r="R39" i="52"/>
  <c r="O40" i="28"/>
  <c r="P39" i="28" s="1"/>
  <c r="P40" i="28" s="1"/>
  <c r="Q39" i="28" s="1"/>
  <c r="Q40" i="28" s="1"/>
  <c r="R39" i="28"/>
  <c r="O40" i="41"/>
  <c r="P39" i="41" s="1"/>
  <c r="P40" i="41" s="1"/>
  <c r="Q39" i="41" s="1"/>
  <c r="Q40" i="41" s="1"/>
  <c r="R39" i="41"/>
  <c r="O40" i="11"/>
  <c r="P39" i="11" s="1"/>
  <c r="P40" i="11" s="1"/>
  <c r="Q39" i="11" s="1"/>
  <c r="Q40" i="11" s="1"/>
  <c r="R39" i="11"/>
  <c r="R39" i="29"/>
  <c r="O40" i="29"/>
  <c r="P39" i="29" s="1"/>
  <c r="P40" i="29" s="1"/>
  <c r="Q39" i="29" s="1"/>
  <c r="Q40" i="29" s="1"/>
  <c r="O40" i="35"/>
  <c r="P39" i="35" s="1"/>
  <c r="P40" i="35" s="1"/>
  <c r="Q39" i="35" s="1"/>
  <c r="Q40" i="35" s="1"/>
  <c r="R39" i="35"/>
  <c r="O40" i="36"/>
  <c r="P39" i="36" s="1"/>
  <c r="P40" i="36" s="1"/>
  <c r="Q39" i="36" s="1"/>
  <c r="Q40" i="36" s="1"/>
  <c r="R39" i="36"/>
  <c r="O40" i="16"/>
  <c r="P39" i="16" s="1"/>
  <c r="P40" i="16" s="1"/>
  <c r="Q39" i="16" s="1"/>
  <c r="Q40" i="16" s="1"/>
  <c r="R39" i="16"/>
  <c r="O40" i="45"/>
  <c r="P39" i="45" s="1"/>
  <c r="P40" i="45" s="1"/>
  <c r="Q39" i="45" s="1"/>
  <c r="Q40" i="45" s="1"/>
  <c r="R39" i="45"/>
  <c r="O40" i="1"/>
  <c r="P39" i="1" s="1"/>
  <c r="P40" i="1" s="1"/>
  <c r="Q39" i="1" s="1"/>
  <c r="Q40" i="1" s="1"/>
  <c r="R39" i="1"/>
  <c r="O40" i="8"/>
  <c r="P39" i="8" s="1"/>
  <c r="P40" i="8" s="1"/>
  <c r="Q39" i="8" s="1"/>
  <c r="Q40" i="8" s="1"/>
  <c r="R39" i="8"/>
  <c r="R40" i="26"/>
  <c r="S39" i="26"/>
  <c r="O40" i="22"/>
  <c r="P39" i="22" s="1"/>
  <c r="P40" i="22" s="1"/>
  <c r="Q39" i="22" s="1"/>
  <c r="Q40" i="22" s="1"/>
  <c r="R39" i="22"/>
  <c r="O40" i="18"/>
  <c r="P39" i="18" s="1"/>
  <c r="P40" i="18" s="1"/>
  <c r="Q39" i="18" s="1"/>
  <c r="Q40" i="18" s="1"/>
  <c r="R39" i="18"/>
  <c r="O40" i="55"/>
  <c r="P39" i="55" s="1"/>
  <c r="P40" i="55" s="1"/>
  <c r="Q39" i="55" s="1"/>
  <c r="Q40" i="55" s="1"/>
  <c r="R39" i="55"/>
  <c r="O40" i="33"/>
  <c r="P39" i="33" s="1"/>
  <c r="P40" i="33" s="1"/>
  <c r="Q39" i="33" s="1"/>
  <c r="Q40" i="33" s="1"/>
  <c r="R39" i="33"/>
  <c r="O40" i="34"/>
  <c r="P39" i="34" s="1"/>
  <c r="P40" i="34" s="1"/>
  <c r="Q39" i="34" s="1"/>
  <c r="Q40" i="34" s="1"/>
  <c r="R39" i="34"/>
  <c r="O40" i="27"/>
  <c r="P39" i="27" s="1"/>
  <c r="P40" i="27" s="1"/>
  <c r="Q39" i="27" s="1"/>
  <c r="Q40" i="27" s="1"/>
  <c r="R39" i="27"/>
  <c r="O40" i="40"/>
  <c r="P39" i="40" s="1"/>
  <c r="P40" i="40" s="1"/>
  <c r="Q39" i="40" s="1"/>
  <c r="Q40" i="40" s="1"/>
  <c r="R39" i="40"/>
  <c r="O40" i="54"/>
  <c r="P39" i="54" s="1"/>
  <c r="P40" i="54" s="1"/>
  <c r="Q39" i="54" s="1"/>
  <c r="Q40" i="54" s="1"/>
  <c r="R39" i="54"/>
  <c r="O40" i="20"/>
  <c r="P39" i="20" s="1"/>
  <c r="P40" i="20" s="1"/>
  <c r="Q39" i="20" s="1"/>
  <c r="Q40" i="20" s="1"/>
  <c r="R39" i="20"/>
  <c r="O40" i="19"/>
  <c r="P39" i="19" s="1"/>
  <c r="P40" i="19" s="1"/>
  <c r="Q39" i="19" s="1"/>
  <c r="Q40" i="19" s="1"/>
  <c r="R39" i="19"/>
  <c r="O40" i="31"/>
  <c r="P39" i="31" s="1"/>
  <c r="P40" i="31" s="1"/>
  <c r="Q39" i="31" s="1"/>
  <c r="Q40" i="31" s="1"/>
  <c r="R39" i="31"/>
  <c r="O40" i="21"/>
  <c r="P39" i="21" s="1"/>
  <c r="P40" i="21" s="1"/>
  <c r="Q39" i="21" s="1"/>
  <c r="Q40" i="21" s="1"/>
  <c r="R39" i="21"/>
  <c r="R40" i="30"/>
  <c r="S39" i="30"/>
  <c r="O40" i="47"/>
  <c r="P39" i="47" s="1"/>
  <c r="P40" i="47" s="1"/>
  <c r="Q39" i="47" s="1"/>
  <c r="Q40" i="47" s="1"/>
  <c r="R39" i="47"/>
  <c r="R39" i="4"/>
  <c r="O40" i="4"/>
  <c r="P39" i="4" s="1"/>
  <c r="P40" i="4" s="1"/>
  <c r="Q39" i="4" s="1"/>
  <c r="Q40" i="4" s="1"/>
  <c r="O40" i="49"/>
  <c r="P39" i="49" s="1"/>
  <c r="P40" i="49" s="1"/>
  <c r="Q39" i="49" s="1"/>
  <c r="Q40" i="49" s="1"/>
  <c r="R39" i="49"/>
  <c r="O40" i="2"/>
  <c r="P39" i="2" s="1"/>
  <c r="P40" i="2" s="1"/>
  <c r="Q39" i="2" s="1"/>
  <c r="Q40" i="2" s="1"/>
  <c r="R39" i="2"/>
  <c r="O40" i="48"/>
  <c r="P39" i="48" s="1"/>
  <c r="P40" i="48" s="1"/>
  <c r="Q39" i="48" s="1"/>
  <c r="Q40" i="48" s="1"/>
  <c r="R39" i="48"/>
  <c r="O40" i="6"/>
  <c r="P39" i="6" s="1"/>
  <c r="P40" i="6" s="1"/>
  <c r="Q39" i="6" s="1"/>
  <c r="Q40" i="6" s="1"/>
  <c r="R39" i="6"/>
  <c r="O40" i="53"/>
  <c r="P39" i="53" s="1"/>
  <c r="P40" i="53" s="1"/>
  <c r="Q39" i="53" s="1"/>
  <c r="Q40" i="53" s="1"/>
  <c r="R39" i="53"/>
  <c r="O40" i="23"/>
  <c r="P39" i="23" s="1"/>
  <c r="P40" i="23" s="1"/>
  <c r="Q39" i="23" s="1"/>
  <c r="Q40" i="23" s="1"/>
  <c r="R39" i="23"/>
  <c r="O40" i="50"/>
  <c r="P39" i="50" s="1"/>
  <c r="P40" i="50" s="1"/>
  <c r="Q39" i="50" s="1"/>
  <c r="Q40" i="50" s="1"/>
  <c r="R39" i="50"/>
  <c r="O40" i="24"/>
  <c r="P39" i="24" s="1"/>
  <c r="P40" i="24" s="1"/>
  <c r="Q39" i="24" s="1"/>
  <c r="Q40" i="24" s="1"/>
  <c r="R39" i="24"/>
  <c r="O40" i="43"/>
  <c r="P39" i="43" s="1"/>
  <c r="P40" i="43" s="1"/>
  <c r="Q39" i="43" s="1"/>
  <c r="Q40" i="43" s="1"/>
  <c r="R39" i="43"/>
  <c r="O40" i="39"/>
  <c r="P39" i="39" s="1"/>
  <c r="P40" i="39" s="1"/>
  <c r="Q39" i="39" s="1"/>
  <c r="Q40" i="39" s="1"/>
  <c r="R39" i="39"/>
  <c r="O40" i="38"/>
  <c r="P39" i="38" s="1"/>
  <c r="P40" i="38" s="1"/>
  <c r="Q39" i="38" s="1"/>
  <c r="Q40" i="38" s="1"/>
  <c r="R39" i="38"/>
  <c r="R39" i="13"/>
  <c r="O40" i="13"/>
  <c r="P39" i="13" s="1"/>
  <c r="P40" i="13" s="1"/>
  <c r="Q39" i="13" s="1"/>
  <c r="Q40" i="13" s="1"/>
  <c r="O40" i="9"/>
  <c r="P39" i="9" s="1"/>
  <c r="P40" i="9" s="1"/>
  <c r="Q39" i="9" s="1"/>
  <c r="Q40" i="9" s="1"/>
  <c r="R39" i="9"/>
  <c r="O40" i="51"/>
  <c r="P39" i="51" s="1"/>
  <c r="P40" i="51" s="1"/>
  <c r="Q39" i="51" s="1"/>
  <c r="Q40" i="51" s="1"/>
  <c r="R39" i="51"/>
  <c r="O40" i="25"/>
  <c r="P39" i="25" s="1"/>
  <c r="P40" i="25" s="1"/>
  <c r="Q39" i="25" s="1"/>
  <c r="Q40" i="25" s="1"/>
  <c r="R39" i="25"/>
  <c r="O40" i="44"/>
  <c r="P39" i="44" s="1"/>
  <c r="P40" i="44" s="1"/>
  <c r="Q39" i="44" s="1"/>
  <c r="Q40" i="44" s="1"/>
  <c r="R39" i="44"/>
  <c r="O40" i="32"/>
  <c r="P39" i="32" s="1"/>
  <c r="P40" i="32" s="1"/>
  <c r="Q39" i="32" s="1"/>
  <c r="Q40" i="32" s="1"/>
  <c r="R39" i="32"/>
  <c r="O40" i="14"/>
  <c r="P39" i="14" s="1"/>
  <c r="P40" i="14" s="1"/>
  <c r="Q39" i="14" s="1"/>
  <c r="Q40" i="14" s="1"/>
  <c r="R39" i="14"/>
  <c r="O40" i="46"/>
  <c r="P39" i="46" s="1"/>
  <c r="P40" i="46" s="1"/>
  <c r="Q39" i="46" s="1"/>
  <c r="Q40" i="46" s="1"/>
  <c r="R39" i="46"/>
  <c r="O40" i="17"/>
  <c r="P39" i="17" s="1"/>
  <c r="P40" i="17" s="1"/>
  <c r="Q39" i="17" s="1"/>
  <c r="Q40" i="17" s="1"/>
  <c r="R39" i="17"/>
  <c r="O40" i="12"/>
  <c r="P39" i="12" s="1"/>
  <c r="P40" i="12" s="1"/>
  <c r="Q39" i="12" s="1"/>
  <c r="Q40" i="12" s="1"/>
  <c r="R39" i="12"/>
  <c r="O40" i="42" l="1"/>
  <c r="P39" i="42" s="1"/>
  <c r="P40" i="42" s="1"/>
  <c r="Q39" i="42" s="1"/>
  <c r="Q40" i="42" s="1"/>
  <c r="R39" i="42"/>
  <c r="N40" i="37"/>
  <c r="O39" i="37"/>
  <c r="N40" i="15"/>
  <c r="O39" i="15"/>
  <c r="N40" i="5"/>
  <c r="O39" i="5"/>
  <c r="N40" i="3"/>
  <c r="O39" i="3"/>
  <c r="R39" i="10"/>
  <c r="O40" i="10"/>
  <c r="P39" i="10" s="1"/>
  <c r="P40" i="10" s="1"/>
  <c r="Q39" i="10" s="1"/>
  <c r="Q40" i="10" s="1"/>
  <c r="N40" i="7"/>
  <c r="O39" i="7"/>
  <c r="R40" i="19"/>
  <c r="S39" i="19"/>
  <c r="R40" i="16"/>
  <c r="S39" i="16"/>
  <c r="R40" i="11"/>
  <c r="S39" i="11"/>
  <c r="R40" i="9"/>
  <c r="S39" i="9"/>
  <c r="R40" i="20"/>
  <c r="S39" i="20"/>
  <c r="R40" i="8"/>
  <c r="S39" i="8"/>
  <c r="R40" i="36"/>
  <c r="S39" i="36"/>
  <c r="R40" i="41"/>
  <c r="S39" i="41"/>
  <c r="V39" i="26"/>
  <c r="S40" i="26"/>
  <c r="T39" i="26" s="1"/>
  <c r="T40" i="26" s="1"/>
  <c r="U39" i="26" s="1"/>
  <c r="U40" i="26" s="1"/>
  <c r="V40" i="26" s="1"/>
  <c r="W40" i="26" s="1"/>
  <c r="R40" i="24"/>
  <c r="S39" i="24"/>
  <c r="R40" i="12"/>
  <c r="S39" i="12"/>
  <c r="R40" i="48"/>
  <c r="S39" i="48"/>
  <c r="R40" i="21"/>
  <c r="S39" i="21"/>
  <c r="R40" i="4"/>
  <c r="S39" i="4"/>
  <c r="R40" i="13"/>
  <c r="S39" i="13"/>
  <c r="R40" i="51"/>
  <c r="S39" i="51"/>
  <c r="R40" i="40"/>
  <c r="S39" i="40"/>
  <c r="R40" i="32"/>
  <c r="S39" i="32"/>
  <c r="R40" i="44"/>
  <c r="S39" i="44"/>
  <c r="R40" i="2"/>
  <c r="S39" i="2"/>
  <c r="R40" i="31"/>
  <c r="S39" i="31"/>
  <c r="R40" i="34"/>
  <c r="S39" i="34"/>
  <c r="R40" i="18"/>
  <c r="S39" i="18"/>
  <c r="S39" i="1"/>
  <c r="R40" i="1"/>
  <c r="R40" i="35"/>
  <c r="S39" i="35"/>
  <c r="R40" i="28"/>
  <c r="S39" i="28"/>
  <c r="R40" i="6"/>
  <c r="S39" i="6"/>
  <c r="R40" i="38"/>
  <c r="S39" i="38"/>
  <c r="R40" i="27"/>
  <c r="S39" i="27"/>
  <c r="R40" i="17"/>
  <c r="S39" i="17"/>
  <c r="R40" i="39"/>
  <c r="S39" i="39"/>
  <c r="S39" i="23"/>
  <c r="R40" i="23"/>
  <c r="R40" i="29"/>
  <c r="S39" i="29"/>
  <c r="V39" i="30"/>
  <c r="S40" i="30"/>
  <c r="T39" i="30" s="1"/>
  <c r="T40" i="30" s="1"/>
  <c r="U39" i="30" s="1"/>
  <c r="U40" i="30" s="1"/>
  <c r="V40" i="30" s="1"/>
  <c r="W40" i="30" s="1"/>
  <c r="R40" i="14"/>
  <c r="S39" i="14"/>
  <c r="R40" i="49"/>
  <c r="S39" i="49"/>
  <c r="R40" i="50"/>
  <c r="S39" i="50"/>
  <c r="R40" i="55"/>
  <c r="S39" i="55"/>
  <c r="R40" i="46"/>
  <c r="S39" i="46"/>
  <c r="R40" i="25"/>
  <c r="S39" i="25"/>
  <c r="S39" i="43"/>
  <c r="R40" i="43"/>
  <c r="S39" i="53"/>
  <c r="R40" i="53"/>
  <c r="R40" i="47"/>
  <c r="S39" i="47"/>
  <c r="R40" i="54"/>
  <c r="S39" i="54"/>
  <c r="R40" i="33"/>
  <c r="S39" i="33"/>
  <c r="R40" i="22"/>
  <c r="S39" i="22"/>
  <c r="R40" i="45"/>
  <c r="S39" i="45"/>
  <c r="R40" i="52"/>
  <c r="S39" i="52"/>
  <c r="O40" i="5" l="1"/>
  <c r="P39" i="5" s="1"/>
  <c r="P40" i="5" s="1"/>
  <c r="Q39" i="5" s="1"/>
  <c r="Q40" i="5" s="1"/>
  <c r="R39" i="5"/>
  <c r="O40" i="7"/>
  <c r="P39" i="7" s="1"/>
  <c r="P40" i="7" s="1"/>
  <c r="Q39" i="7" s="1"/>
  <c r="Q40" i="7" s="1"/>
  <c r="R39" i="7"/>
  <c r="R39" i="15"/>
  <c r="O40" i="15"/>
  <c r="P39" i="15" s="1"/>
  <c r="P40" i="15" s="1"/>
  <c r="Q39" i="15" s="1"/>
  <c r="Q40" i="15" s="1"/>
  <c r="S39" i="10"/>
  <c r="R40" i="10"/>
  <c r="O40" i="37"/>
  <c r="P39" i="37" s="1"/>
  <c r="P40" i="37" s="1"/>
  <c r="Q39" i="37" s="1"/>
  <c r="Q40" i="37" s="1"/>
  <c r="R39" i="37"/>
  <c r="O40" i="3"/>
  <c r="P39" i="3" s="1"/>
  <c r="P40" i="3" s="1"/>
  <c r="Q39" i="3" s="1"/>
  <c r="Q40" i="3" s="1"/>
  <c r="R39" i="3"/>
  <c r="R40" i="42"/>
  <c r="S39" i="42"/>
  <c r="V39" i="46"/>
  <c r="S40" i="46"/>
  <c r="T39" i="46" s="1"/>
  <c r="T40" i="46" s="1"/>
  <c r="U39" i="46" s="1"/>
  <c r="U40" i="46" s="1"/>
  <c r="V40" i="46" s="1"/>
  <c r="W40" i="46" s="1"/>
  <c r="V39" i="28"/>
  <c r="S40" i="28"/>
  <c r="T39" i="28" s="1"/>
  <c r="T40" i="28" s="1"/>
  <c r="U39" i="28" s="1"/>
  <c r="U40" i="28" s="1"/>
  <c r="V40" i="28" s="1"/>
  <c r="W40" i="28" s="1"/>
  <c r="V39" i="33"/>
  <c r="S40" i="33"/>
  <c r="T39" i="33" s="1"/>
  <c r="T40" i="33" s="1"/>
  <c r="U39" i="33" s="1"/>
  <c r="U40" i="33" s="1"/>
  <c r="V40" i="33" s="1"/>
  <c r="W40" i="33" s="1"/>
  <c r="V39" i="14"/>
  <c r="S40" i="14"/>
  <c r="T39" i="14" s="1"/>
  <c r="T40" i="14" s="1"/>
  <c r="U39" i="14" s="1"/>
  <c r="U40" i="14" s="1"/>
  <c r="V40" i="14" s="1"/>
  <c r="W40" i="14" s="1"/>
  <c r="V39" i="27"/>
  <c r="S40" i="27"/>
  <c r="T39" i="27" s="1"/>
  <c r="T40" i="27" s="1"/>
  <c r="U39" i="27" s="1"/>
  <c r="U40" i="27" s="1"/>
  <c r="V40" i="27" s="1"/>
  <c r="W40" i="27" s="1"/>
  <c r="V39" i="35"/>
  <c r="S40" i="35"/>
  <c r="T39" i="35" s="1"/>
  <c r="T40" i="35" s="1"/>
  <c r="U39" i="35" s="1"/>
  <c r="U40" i="35" s="1"/>
  <c r="V40" i="35" s="1"/>
  <c r="W40" i="35" s="1"/>
  <c r="V39" i="31"/>
  <c r="S40" i="31"/>
  <c r="T39" i="31" s="1"/>
  <c r="T40" i="31" s="1"/>
  <c r="U39" i="31" s="1"/>
  <c r="U40" i="31" s="1"/>
  <c r="V40" i="31" s="1"/>
  <c r="W40" i="31" s="1"/>
  <c r="V39" i="32"/>
  <c r="S40" i="32"/>
  <c r="T39" i="32" s="1"/>
  <c r="T40" i="32" s="1"/>
  <c r="U39" i="32" s="1"/>
  <c r="U40" i="32" s="1"/>
  <c r="V40" i="32" s="1"/>
  <c r="W40" i="32" s="1"/>
  <c r="V39" i="4"/>
  <c r="S40" i="4"/>
  <c r="T39" i="4" s="1"/>
  <c r="T40" i="4" s="1"/>
  <c r="U39" i="4" s="1"/>
  <c r="U40" i="4" s="1"/>
  <c r="V40" i="4" s="1"/>
  <c r="W40" i="4" s="1"/>
  <c r="V39" i="24"/>
  <c r="S40" i="24"/>
  <c r="T39" i="24" s="1"/>
  <c r="T40" i="24" s="1"/>
  <c r="U39" i="24" s="1"/>
  <c r="U40" i="24" s="1"/>
  <c r="V40" i="24" s="1"/>
  <c r="W40" i="24" s="1"/>
  <c r="V39" i="8"/>
  <c r="S40" i="8"/>
  <c r="T39" i="8" s="1"/>
  <c r="T40" i="8" s="1"/>
  <c r="U39" i="8" s="1"/>
  <c r="U40" i="8" s="1"/>
  <c r="V40" i="8" s="1"/>
  <c r="W40" i="8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V39" i="17"/>
  <c r="S40" i="17"/>
  <c r="T39" i="17" s="1"/>
  <c r="T40" i="17" s="1"/>
  <c r="U39" i="17" s="1"/>
  <c r="U40" i="17" s="1"/>
  <c r="V40" i="17" s="1"/>
  <c r="W40" i="17" s="1"/>
  <c r="V39" i="34"/>
  <c r="S40" i="34"/>
  <c r="T39" i="34" s="1"/>
  <c r="T40" i="34" s="1"/>
  <c r="U39" i="34" s="1"/>
  <c r="U40" i="34" s="1"/>
  <c r="V40" i="34" s="1"/>
  <c r="W40" i="34" s="1"/>
  <c r="V39" i="53"/>
  <c r="S40" i="53"/>
  <c r="T39" i="53" s="1"/>
  <c r="T40" i="53" s="1"/>
  <c r="U39" i="53" s="1"/>
  <c r="U40" i="53" s="1"/>
  <c r="V40" i="53" s="1"/>
  <c r="W40" i="53" s="1"/>
  <c r="S40" i="40"/>
  <c r="T39" i="40" s="1"/>
  <c r="T40" i="40" s="1"/>
  <c r="U39" i="40" s="1"/>
  <c r="U40" i="40" s="1"/>
  <c r="V40" i="40" s="1"/>
  <c r="W40" i="40" s="1"/>
  <c r="V39" i="40"/>
  <c r="V39" i="20"/>
  <c r="S40" i="20"/>
  <c r="T39" i="20" s="1"/>
  <c r="T40" i="20" s="1"/>
  <c r="U39" i="20" s="1"/>
  <c r="U40" i="20" s="1"/>
  <c r="V40" i="20" s="1"/>
  <c r="W40" i="20" s="1"/>
  <c r="V39" i="19"/>
  <c r="S40" i="19"/>
  <c r="T39" i="19" s="1"/>
  <c r="T40" i="19" s="1"/>
  <c r="U39" i="19" s="1"/>
  <c r="U40" i="19" s="1"/>
  <c r="V40" i="19" s="1"/>
  <c r="W40" i="19" s="1"/>
  <c r="S40" i="49"/>
  <c r="T39" i="49" s="1"/>
  <c r="T40" i="49" s="1"/>
  <c r="U39" i="49" s="1"/>
  <c r="U40" i="49" s="1"/>
  <c r="V40" i="49" s="1"/>
  <c r="W40" i="49" s="1"/>
  <c r="V39" i="49"/>
  <c r="V39" i="13"/>
  <c r="S40" i="13"/>
  <c r="T39" i="13" s="1"/>
  <c r="T40" i="13" s="1"/>
  <c r="U39" i="13" s="1"/>
  <c r="U40" i="13" s="1"/>
  <c r="V40" i="13" s="1"/>
  <c r="W40" i="13" s="1"/>
  <c r="S40" i="43"/>
  <c r="T39" i="43" s="1"/>
  <c r="T40" i="43" s="1"/>
  <c r="U39" i="43" s="1"/>
  <c r="U40" i="43" s="1"/>
  <c r="V40" i="43" s="1"/>
  <c r="W40" i="43" s="1"/>
  <c r="V39" i="43"/>
  <c r="V39" i="2"/>
  <c r="S40" i="2"/>
  <c r="T39" i="2" s="1"/>
  <c r="T40" i="2" s="1"/>
  <c r="U39" i="2" s="1"/>
  <c r="U40" i="2" s="1"/>
  <c r="V40" i="2" s="1"/>
  <c r="W40" i="2" s="1"/>
  <c r="V39" i="23"/>
  <c r="S40" i="23"/>
  <c r="T39" i="23" s="1"/>
  <c r="T40" i="23" s="1"/>
  <c r="U39" i="23" s="1"/>
  <c r="U40" i="23" s="1"/>
  <c r="V40" i="23" s="1"/>
  <c r="W40" i="23" s="1"/>
  <c r="V39" i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V39" i="36"/>
  <c r="S40" i="36"/>
  <c r="T39" i="36" s="1"/>
  <c r="T40" i="36" s="1"/>
  <c r="U39" i="36" s="1"/>
  <c r="U40" i="36" s="1"/>
  <c r="V40" i="36" s="1"/>
  <c r="W40" i="36" s="1"/>
  <c r="V39" i="52"/>
  <c r="S40" i="52"/>
  <c r="T39" i="52" s="1"/>
  <c r="T40" i="52" s="1"/>
  <c r="U39" i="52" s="1"/>
  <c r="U40" i="52" s="1"/>
  <c r="V40" i="52" s="1"/>
  <c r="W40" i="52" s="1"/>
  <c r="V39" i="55"/>
  <c r="S40" i="55"/>
  <c r="T39" i="55" s="1"/>
  <c r="T40" i="55" s="1"/>
  <c r="U39" i="55" s="1"/>
  <c r="U40" i="55" s="1"/>
  <c r="V40" i="55" s="1"/>
  <c r="W40" i="55" s="1"/>
  <c r="S40" i="45"/>
  <c r="T39" i="45" s="1"/>
  <c r="T40" i="45" s="1"/>
  <c r="U39" i="45" s="1"/>
  <c r="U40" i="45" s="1"/>
  <c r="V40" i="45" s="1"/>
  <c r="W40" i="45" s="1"/>
  <c r="V39" i="45"/>
  <c r="V39" i="29"/>
  <c r="S40" i="29"/>
  <c r="T39" i="29" s="1"/>
  <c r="T40" i="29" s="1"/>
  <c r="U39" i="29" s="1"/>
  <c r="U40" i="29" s="1"/>
  <c r="V40" i="29" s="1"/>
  <c r="W40" i="29" s="1"/>
  <c r="S40" i="39"/>
  <c r="T39" i="39" s="1"/>
  <c r="T40" i="39" s="1"/>
  <c r="U39" i="39" s="1"/>
  <c r="U40" i="39" s="1"/>
  <c r="V40" i="39" s="1"/>
  <c r="W40" i="39" s="1"/>
  <c r="V39" i="39"/>
  <c r="V39" i="6"/>
  <c r="S40" i="6"/>
  <c r="T39" i="6" s="1"/>
  <c r="T40" i="6" s="1"/>
  <c r="U39" i="6" s="1"/>
  <c r="U40" i="6" s="1"/>
  <c r="V40" i="6" s="1"/>
  <c r="W40" i="6" s="1"/>
  <c r="V39" i="18"/>
  <c r="S40" i="18"/>
  <c r="T39" i="18" s="1"/>
  <c r="T40" i="18" s="1"/>
  <c r="U39" i="18" s="1"/>
  <c r="U40" i="18" s="1"/>
  <c r="V40" i="18" s="1"/>
  <c r="W40" i="18" s="1"/>
  <c r="S40" i="44"/>
  <c r="T39" i="44" s="1"/>
  <c r="T40" i="44" s="1"/>
  <c r="U39" i="44" s="1"/>
  <c r="U40" i="44" s="1"/>
  <c r="V40" i="44" s="1"/>
  <c r="W40" i="44" s="1"/>
  <c r="V39" i="44"/>
  <c r="V39" i="51"/>
  <c r="S40" i="51"/>
  <c r="T39" i="51" s="1"/>
  <c r="T40" i="51" s="1"/>
  <c r="U39" i="51" s="1"/>
  <c r="U40" i="51" s="1"/>
  <c r="V40" i="51" s="1"/>
  <c r="W40" i="51" s="1"/>
  <c r="V39" i="48"/>
  <c r="S40" i="48"/>
  <c r="T39" i="48" s="1"/>
  <c r="T40" i="48" s="1"/>
  <c r="U39" i="48" s="1"/>
  <c r="U40" i="48" s="1"/>
  <c r="V40" i="48" s="1"/>
  <c r="W40" i="48" s="1"/>
  <c r="S40" i="41"/>
  <c r="T39" i="41" s="1"/>
  <c r="T40" i="41" s="1"/>
  <c r="U39" i="41" s="1"/>
  <c r="U40" i="41" s="1"/>
  <c r="V40" i="41" s="1"/>
  <c r="W40" i="41" s="1"/>
  <c r="V39" i="41"/>
  <c r="V39" i="9"/>
  <c r="S40" i="9"/>
  <c r="T39" i="9" s="1"/>
  <c r="T40" i="9" s="1"/>
  <c r="U39" i="9" s="1"/>
  <c r="U40" i="9" s="1"/>
  <c r="V40" i="9" s="1"/>
  <c r="W40" i="9" s="1"/>
  <c r="V39" i="12"/>
  <c r="S40" i="12"/>
  <c r="T39" i="12" s="1"/>
  <c r="T40" i="12" s="1"/>
  <c r="U39" i="12" s="1"/>
  <c r="U40" i="12" s="1"/>
  <c r="V40" i="12" s="1"/>
  <c r="W40" i="12" s="1"/>
  <c r="V39" i="54"/>
  <c r="S40" i="54"/>
  <c r="T39" i="54" s="1"/>
  <c r="T40" i="54" s="1"/>
  <c r="U39" i="54" s="1"/>
  <c r="U40" i="54" s="1"/>
  <c r="V40" i="54" s="1"/>
  <c r="W40" i="54" s="1"/>
  <c r="V39" i="38"/>
  <c r="S40" i="38"/>
  <c r="T39" i="38" s="1"/>
  <c r="T40" i="38" s="1"/>
  <c r="U39" i="38" s="1"/>
  <c r="U40" i="38" s="1"/>
  <c r="V40" i="38" s="1"/>
  <c r="W40" i="38" s="1"/>
  <c r="V39" i="21"/>
  <c r="S40" i="21"/>
  <c r="T39" i="21" s="1"/>
  <c r="T40" i="21" s="1"/>
  <c r="U39" i="21" s="1"/>
  <c r="U40" i="21" s="1"/>
  <c r="V40" i="21" s="1"/>
  <c r="W40" i="21" s="1"/>
  <c r="V39" i="47"/>
  <c r="S40" i="47"/>
  <c r="T39" i="47" s="1"/>
  <c r="T40" i="47" s="1"/>
  <c r="U39" i="47" s="1"/>
  <c r="U40" i="47" s="1"/>
  <c r="V40" i="47" s="1"/>
  <c r="W40" i="47" s="1"/>
  <c r="V39" i="25"/>
  <c r="S40" i="25"/>
  <c r="T39" i="25" s="1"/>
  <c r="T40" i="25" s="1"/>
  <c r="U39" i="25" s="1"/>
  <c r="U40" i="25" s="1"/>
  <c r="V40" i="25" s="1"/>
  <c r="W40" i="25" s="1"/>
  <c r="S40" i="50"/>
  <c r="T39" i="50" s="1"/>
  <c r="T40" i="50" s="1"/>
  <c r="U39" i="50" s="1"/>
  <c r="U40" i="50" s="1"/>
  <c r="V40" i="50" s="1"/>
  <c r="W40" i="50" s="1"/>
  <c r="V39" i="50"/>
  <c r="V39" i="10" l="1"/>
  <c r="S40" i="10"/>
  <c r="T39" i="10" s="1"/>
  <c r="T40" i="10" s="1"/>
  <c r="U39" i="10" s="1"/>
  <c r="U40" i="10" s="1"/>
  <c r="V40" i="10" s="1"/>
  <c r="W40" i="10" s="1"/>
  <c r="S40" i="42"/>
  <c r="T39" i="42" s="1"/>
  <c r="T40" i="42" s="1"/>
  <c r="U39" i="42" s="1"/>
  <c r="U40" i="42" s="1"/>
  <c r="V40" i="42" s="1"/>
  <c r="W40" i="42" s="1"/>
  <c r="V39" i="42"/>
  <c r="S39" i="15"/>
  <c r="R40" i="15"/>
  <c r="R40" i="3"/>
  <c r="S39" i="3"/>
  <c r="S39" i="7"/>
  <c r="R40" i="7"/>
  <c r="R40" i="37"/>
  <c r="S39" i="37"/>
  <c r="R40" i="5"/>
  <c r="S39" i="5"/>
  <c r="V39" i="3" l="1"/>
  <c r="S40" i="3"/>
  <c r="T39" i="3" s="1"/>
  <c r="T40" i="3" s="1"/>
  <c r="U39" i="3" s="1"/>
  <c r="U40" i="3" s="1"/>
  <c r="V40" i="3" s="1"/>
  <c r="W40" i="3" s="1"/>
  <c r="V39" i="7"/>
  <c r="S40" i="7"/>
  <c r="T39" i="7" s="1"/>
  <c r="T40" i="7" s="1"/>
  <c r="U39" i="7" s="1"/>
  <c r="U40" i="7" s="1"/>
  <c r="V40" i="7" s="1"/>
  <c r="W40" i="7" s="1"/>
  <c r="V39" i="15"/>
  <c r="S40" i="15"/>
  <c r="T39" i="15" s="1"/>
  <c r="T40" i="15" s="1"/>
  <c r="U39" i="15" s="1"/>
  <c r="U40" i="15" s="1"/>
  <c r="V40" i="15" s="1"/>
  <c r="W40" i="15" s="1"/>
  <c r="S40" i="37"/>
  <c r="T39" i="37" s="1"/>
  <c r="T40" i="37" s="1"/>
  <c r="U39" i="37" s="1"/>
  <c r="U40" i="37" s="1"/>
  <c r="V40" i="37" s="1"/>
  <c r="W40" i="37" s="1"/>
  <c r="V39" i="37"/>
  <c r="V39" i="5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<sst xmlns="http://schemas.openxmlformats.org/spreadsheetml/2006/main" count="5775" uniqueCount="120">
  <si>
    <t>Kwazulu-Natal: eThekwini (ETH)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</si>
  <si>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</si>
  <si>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</si>
  <si>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</si>
  <si>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</si>
  <si>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</si>
  <si>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</si>
  <si>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</si>
  <si>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</si>
  <si>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</si>
  <si>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</si>
  <si>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</si>
  <si>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</si>
  <si>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</si>
  <si>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</si>
  <si>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</si>
  <si>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</si>
  <si>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</si>
  <si>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</si>
  <si>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</si>
  <si>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</si>
  <si>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</si>
  <si>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</si>
  <si>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</si>
  <si>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</si>
  <si>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</si>
  <si>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</si>
  <si>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</si>
  <si>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</si>
  <si>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</si>
  <si>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</si>
  <si>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</si>
  <si>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</si>
  <si>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</si>
  <si>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</si>
  <si>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</si>
  <si>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</si>
  <si>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</si>
  <si>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</si>
  <si>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</si>
  <si>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</si>
  <si>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</si>
  <si>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</si>
  <si>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</si>
  <si>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</si>
  <si>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</si>
  <si>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</si>
  <si>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</si>
  <si>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</si>
  <si>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</si>
  <si>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</si>
  <si>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</si>
  <si>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</si>
  <si>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</si>
  <si>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</si>
  <si>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</si>
  <si>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</si>
  <si>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</si>
  <si>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</si>
  <si>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</si>
  <si>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</si>
  <si>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</si>
  <si>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</si>
  <si>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Kwazulu-Natal: Umdoni (KZN212) - Table C7 Quarterly Budgeted Cash Flows ( Waste management                                   ) for 4th Quarter ended 30 June 2025 (Figures Finalised as at 2025/08/08)</t>
  </si>
  <si>
    <t>Kwazulu-Natal: Umzumbe (KZN213) - Table C7 Quarterly Budgeted Cash Flows ( Waste management                                   ) for 4th Quarter ended 30 June 2025 (Figures Finalised as at 2025/08/08)</t>
  </si>
  <si>
    <t>Kwazulu-Natal: uMuziwabantu (KZN214) - Table C7 Quarterly Budgeted Cash Flows ( Waste management                                   ) for 4th Quarter ended 30 June 2025 (Figures Finalised as at 2025/08/08)</t>
  </si>
  <si>
    <t>Kwazulu-Natal: Ray Nkonyeni (KZN216) - Table C7 Quarterly Budgeted Cash Flows ( Waste management                                   ) for 4th Quarter ended 30 June 2025 (Figures Finalised as at 2025/08/08)</t>
  </si>
  <si>
    <t>Kwazulu-Natal: Ugu (DC21) - Table C7 Quarterly Budgeted Cash Flows ( Waste management                                   ) for 4th Quarter ended 30 June 2025 (Figures Finalised as at 2025/08/08)</t>
  </si>
  <si>
    <t>Kwazulu-Natal: uMshwathi (KZN221) - Table C7 Quarterly Budgeted Cash Flows ( Waste management                                   ) for 4th Quarter ended 30 June 2025 (Figures Finalised as at 2025/08/08)</t>
  </si>
  <si>
    <t>Kwazulu-Natal: uMngeni (KZN222) - Table C7 Quarterly Budgeted Cash Flows ( Waste management                                   ) for 4th Quarter ended 30 June 2025 (Figures Finalised as at 2025/08/08)</t>
  </si>
  <si>
    <t>Kwazulu-Natal: Mpofana (KZN223) - Table C7 Quarterly Budgeted Cash Flows ( Waste management                                   ) for 4th Quarter ended 30 June 2025 (Figures Finalised as at 2025/08/08)</t>
  </si>
  <si>
    <t>Kwazulu-Natal: Impendle (KZN224) - Table C7 Quarterly Budgeted Cash Flows ( Waste management                                   ) for 4th Quarter ended 30 June 2025 (Figures Finalised as at 2025/08/08)</t>
  </si>
  <si>
    <t>Kwazulu-Natal: Msunduzi (KZN225) - Table C7 Quarterly Budgeted Cash Flows ( Waste management                                   ) for 4th Quarter ended 30 June 2025 (Figures Finalised as at 2025/08/08)</t>
  </si>
  <si>
    <t>Kwazulu-Natal: Mkhambathini (KZN226) - Table C7 Quarterly Budgeted Cash Flows ( Waste management                                   ) for 4th Quarter ended 30 June 2025 (Figures Finalised as at 2025/08/08)</t>
  </si>
  <si>
    <t>Kwazulu-Natal: Richmond (KZN227) - Table C7 Quarterly Budgeted Cash Flows ( Waste management                                   ) for 4th Quarter ended 30 June 2025 (Figures Finalised as at 2025/08/08)</t>
  </si>
  <si>
    <t>Kwazulu-Natal: uMgungundlovu (DC22) - Table C7 Quarterly Budgeted Cash Flows ( Waste management                                   ) for 4th Quarter ended 30 June 2025 (Figures Finalised as at 2025/08/08)</t>
  </si>
  <si>
    <t>Kwazulu-Natal: Okhahlamba (KZN235) - Table C7 Quarterly Budgeted Cash Flows ( Waste management                                   ) for 4th Quarter ended 30 June 2025 (Figures Finalised as at 2025/08/08)</t>
  </si>
  <si>
    <t>Kwazulu-Natal: Inkosi Langalibalele (KZN237) - Table C7 Quarterly Budgeted Cash Flows ( Waste management                                   ) for 4th Quarter ended 30 June 2025 (Figures Finalised as at 2025/08/08)</t>
  </si>
  <si>
    <t>Kwazulu-Natal: Alfred Duma (KZN238) - Table C7 Quarterly Budgeted Cash Flows ( Waste management                                   ) for 4th Quarter ended 30 June 2025 (Figures Finalised as at 2025/08/08)</t>
  </si>
  <si>
    <t>Kwazulu-Natal: Uthukela (DC23) - Table C7 Quarterly Budgeted Cash Flows ( Waste management                                   ) for 4th Quarter ended 30 June 2025 (Figures Finalised as at 2025/08/08)</t>
  </si>
  <si>
    <t>Kwazulu-Natal: Endumeni (KZN241) - Table C7 Quarterly Budgeted Cash Flows ( Waste management                                   ) for 4th Quarter ended 30 June 2025 (Figures Finalised as at 2025/08/08)</t>
  </si>
  <si>
    <t>Kwazulu-Natal: Nquthu (KZN242) - Table C7 Quarterly Budgeted Cash Flows ( Waste management                                   ) for 4th Quarter ended 30 June 2025 (Figures Finalised as at 2025/08/08)</t>
  </si>
  <si>
    <t>Kwazulu-Natal: Msinga (KZN244) - Table C7 Quarterly Budgeted Cash Flows ( Waste management                                   ) for 4th Quarter ended 30 June 2025 (Figures Finalised as at 2025/08/08)</t>
  </si>
  <si>
    <t>Kwazulu-Natal: Umvoti (KZN245) - Table C7 Quarterly Budgeted Cash Flows ( Waste management                                   ) for 4th Quarter ended 30 June 2025 (Figures Finalised as at 2025/08/08)</t>
  </si>
  <si>
    <t>Kwazulu-Natal: Umzinyathi (DC24) - Table C7 Quarterly Budgeted Cash Flows ( Waste management                                   ) for 4th Quarter ended 30 June 2025 (Figures Finalised as at 2025/08/08)</t>
  </si>
  <si>
    <t>Kwazulu-Natal: Newcastle (KZN252) - Table C7 Quarterly Budgeted Cash Flows ( Waste management                                   ) for 4th Quarter ended 30 June 2025 (Figures Finalised as at 2025/08/08)</t>
  </si>
  <si>
    <t>Kwazulu-Natal: Emadlangeni (KZN253) - Table C7 Quarterly Budgeted Cash Flows ( Waste management                                   ) for 4th Quarter ended 30 June 2025 (Figures Finalised as at 2025/08/08)</t>
  </si>
  <si>
    <t>Kwazulu-Natal: Dannhauser (KZN254) - Table C7 Quarterly Budgeted Cash Flows ( Waste management                                   ) for 4th Quarter ended 30 June 2025 (Figures Finalised as at 2025/08/08)</t>
  </si>
  <si>
    <t>Kwazulu-Natal: Amajuba (DC25) - Table C7 Quarterly Budgeted Cash Flows ( Waste management                                   ) for 4th Quarter ended 30 June 2025 (Figures Finalised as at 2025/08/08)</t>
  </si>
  <si>
    <t>Kwazulu-Natal: eDumbe (KZN261) - Table C7 Quarterly Budgeted Cash Flows ( Waste management                                   ) for 4th Quarter ended 30 June 2025 (Figures Finalised as at 2025/08/08)</t>
  </si>
  <si>
    <t>Kwazulu-Natal: uPhongolo (KZN262) - Table C7 Quarterly Budgeted Cash Flows ( Waste management                                   ) for 4th Quarter ended 30 June 2025 (Figures Finalised as at 2025/08/08)</t>
  </si>
  <si>
    <t>Kwazulu-Natal: Abaqulusi (KZN263) - Table C7 Quarterly Budgeted Cash Flows ( Waste management                                   ) for 4th Quarter ended 30 June 2025 (Figures Finalised as at 2025/08/08)</t>
  </si>
  <si>
    <t>Kwazulu-Natal: Nongoma (KZN265) - Table C7 Quarterly Budgeted Cash Flows ( Waste management                                   ) for 4th Quarter ended 30 June 2025 (Figures Finalised as at 2025/08/08)</t>
  </si>
  <si>
    <t>Kwazulu-Natal: Ulundi (KZN266) - Table C7 Quarterly Budgeted Cash Flows ( Waste management                                   ) for 4th Quarter ended 30 June 2025 (Figures Finalised as at 2025/08/08)</t>
  </si>
  <si>
    <t>Kwazulu-Natal: Zululand (DC26) - Table C7 Quarterly Budgeted Cash Flows ( Waste management                                   ) for 4th Quarter ended 30 June 2025 (Figures Finalised as at 2025/08/08)</t>
  </si>
  <si>
    <t>Kwazulu-Natal: Umhlabuyalingana (KZN271) - Table C7 Quarterly Budgeted Cash Flows ( Waste management                                   ) for 4th Quarter ended 30 June 2025 (Figures Finalised as at 2025/08/08)</t>
  </si>
  <si>
    <t>Kwazulu-Natal: Jozini (KZN272) - Table C7 Quarterly Budgeted Cash Flows ( Waste management                                   ) for 4th Quarter ended 30 June 2025 (Figures Finalised as at 2025/08/08)</t>
  </si>
  <si>
    <t>Kwazulu-Natal: Mtubatuba (KZN275) - Table C7 Quarterly Budgeted Cash Flows ( Waste management                                   ) for 4th Quarter ended 30 June 2025 (Figures Finalised as at 2025/08/08)</t>
  </si>
  <si>
    <t>Kwazulu-Natal: Hlabisa Big Five (KZN276) - Table C7 Quarterly Budgeted Cash Flows ( Waste management                                   ) for 4th Quarter ended 30 June 2025 (Figures Finalised as at 2025/08/08)</t>
  </si>
  <si>
    <t>Kwazulu-Natal: Umkhanyakude (DC27) - Table C7 Quarterly Budgeted Cash Flows ( Waste management                                   ) for 4th Quarter ended 30 June 2025 (Figures Finalised as at 2025/08/08)</t>
  </si>
  <si>
    <t>Kwazulu-Natal: Mfolozi (KZN281) - Table C7 Quarterly Budgeted Cash Flows ( Waste management                                   ) for 4th Quarter ended 30 June 2025 (Figures Finalised as at 2025/08/08)</t>
  </si>
  <si>
    <t>Kwazulu-Natal: uMhlathuze (KZN282) - Table C7 Quarterly Budgeted Cash Flows ( Waste management                                   ) for 4th Quarter ended 30 June 2025 (Figures Finalised as at 2025/08/08)</t>
  </si>
  <si>
    <t>Kwazulu-Natal: uMlalazi (KZN284) - Table C7 Quarterly Budgeted Cash Flows ( Waste management                                   ) for 4th Quarter ended 30 June 2025 (Figures Finalised as at 2025/08/08)</t>
  </si>
  <si>
    <t>Kwazulu-Natal: Mthonjaneni (KZN285) - Table C7 Quarterly Budgeted Cash Flows ( Waste management                                   ) for 4th Quarter ended 30 June 2025 (Figures Finalised as at 2025/08/08)</t>
  </si>
  <si>
    <t>Kwazulu-Natal: Nkandla (KZN286) - Table C7 Quarterly Budgeted Cash Flows ( Waste management                                   ) for 4th Quarter ended 30 June 2025 (Figures Finalised as at 2025/08/08)</t>
  </si>
  <si>
    <t>Kwazulu-Natal: King Cetshwayo (DC28) - Table C7 Quarterly Budgeted Cash Flows ( Waste management                                   ) for 4th Quarter ended 30 June 2025 (Figures Finalised as at 2025/08/08)</t>
  </si>
  <si>
    <t>Kwazulu-Natal: Mandeni (KZN291) - Table C7 Quarterly Budgeted Cash Flows ( Waste management                                   ) for 4th Quarter ended 30 June 2025 (Figures Finalised as at 2025/08/08)</t>
  </si>
  <si>
    <t>Kwazulu-Natal: KwaDukuza (KZN292) - Table C7 Quarterly Budgeted Cash Flows ( Waste management                                   ) for 4th Quarter ended 30 June 2025 (Figures Finalised as at 2025/08/08)</t>
  </si>
  <si>
    <t>Kwazulu-Natal: Ndwedwe (KZN293) - Table C7 Quarterly Budgeted Cash Flows ( Waste management                                   ) for 4th Quarter ended 30 June 2025 (Figures Finalised as at 2025/08/08)</t>
  </si>
  <si>
    <t>Kwazulu-Natal: Maphumulo (KZN294) - Table C7 Quarterly Budgeted Cash Flows ( Waste management                                   ) for 4th Quarter ended 30 June 2025 (Figures Finalised as at 2025/08/08)</t>
  </si>
  <si>
    <t>Kwazulu-Natal: iLembe (DC29) - Table C7 Quarterly Budgeted Cash Flows ( Waste management                                   ) for 4th Quarter ended 30 June 2025 (Figures Finalised as at 2025/08/08)</t>
  </si>
  <si>
    <t>Kwazulu-Natal: Greater Kokstad (KZN433) - Table C7 Quarterly Budgeted Cash Flows ( Waste management                                   ) for 4th Quarter ended 30 June 2025 (Figures Finalised as at 2025/08/08)</t>
  </si>
  <si>
    <t>Kwazulu-Natal: Johannes Phumani Phungula (KZN434) - Table C7 Quarterly Budgeted Cash Flows ( Waste management                                   ) for 4th Quarter ended 30 June 2025 (Figures Finalised as at 2025/08/08)</t>
  </si>
  <si>
    <t>Kwazulu-Natal: Umzimkhulu (KZN435) - Table C7 Quarterly Budgeted Cash Flows ( Waste management                                   ) for 4th Quarter ended 30 June 2025 (Figures Finalised as at 2025/08/08)</t>
  </si>
  <si>
    <t>Kwazulu-Natal: Dr Nkosazana Dlamini Zuma (KZN436) - Table C7 Quarterly Budgeted Cash Flows ( Waste management                                   ) for 4th Quarter ended 30 June 2025 (Figures Finalised as at 2025/08/08)</t>
  </si>
  <si>
    <t>Kwazulu-Natal: Harry Gwala (DC43)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</si>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</sst>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6000</v>
      </c>
      <c r="D6" s="18"/>
      <c r="E6" s="19">
        <v>18564162</v>
      </c>
      <c r="F6" s="20">
        <v>18561061</v>
      </c>
      <c r="G6" s="20"/>
      <c r="H6" s="20"/>
      <c r="I6" s="20"/>
      <c r="J6" s="20"/>
      <c r="K6" s="20">
        <v>2000</v>
      </c>
      <c r="L6" s="20"/>
      <c r="M6" s="20">
        <v>2000</v>
      </c>
      <c r="N6" s="20">
        <v>4000</v>
      </c>
      <c r="O6" s="20"/>
      <c r="P6" s="20">
        <v>2000</v>
      </c>
      <c r="Q6" s="20">
        <v>248</v>
      </c>
      <c r="R6" s="20">
        <v>2248</v>
      </c>
      <c r="S6" s="20">
        <v>1</v>
      </c>
      <c r="T6" s="20">
        <v>10065</v>
      </c>
      <c r="U6" s="20"/>
      <c r="V6" s="20">
        <v>10066</v>
      </c>
      <c r="W6" s="20">
        <v>16314</v>
      </c>
      <c r="X6" s="20">
        <v>18561060</v>
      </c>
      <c r="Y6" s="20">
        <v>-18544746</v>
      </c>
      <c r="Z6" s="21">
        <v>-99.912106312893769</v>
      </c>
      <c r="AA6" s="22">
        <v>18561061</v>
      </c>
    </row>
    <row r="7" spans="1:27" x14ac:dyDescent="0.25">
      <c r="A7" s="23" t="s">
        <v>35</v>
      </c>
      <c r="B7" s="17" t="s">
        <v>32</v>
      </c>
      <c r="C7" s="18">
        <v>399556216</v>
      </c>
      <c r="D7" s="18"/>
      <c r="E7" s="19">
        <v>502330835</v>
      </c>
      <c r="F7" s="20">
        <v>514680927</v>
      </c>
      <c r="G7" s="20">
        <v>33760064</v>
      </c>
      <c r="H7" s="20">
        <v>36573073</v>
      </c>
      <c r="I7" s="20">
        <v>34350629</v>
      </c>
      <c r="J7" s="20">
        <v>104683766</v>
      </c>
      <c r="K7" s="20">
        <v>247534614</v>
      </c>
      <c r="L7" s="20">
        <v>37722471</v>
      </c>
      <c r="M7" s="20">
        <v>36849567</v>
      </c>
      <c r="N7" s="20">
        <v>322106652</v>
      </c>
      <c r="O7" s="20">
        <v>36162047</v>
      </c>
      <c r="P7" s="20">
        <v>36464541</v>
      </c>
      <c r="Q7" s="20">
        <v>36520482</v>
      </c>
      <c r="R7" s="20">
        <v>109147070</v>
      </c>
      <c r="S7" s="20">
        <v>37585459</v>
      </c>
      <c r="T7" s="20">
        <v>39654661</v>
      </c>
      <c r="U7" s="20">
        <v>100241534</v>
      </c>
      <c r="V7" s="20">
        <v>177481654</v>
      </c>
      <c r="W7" s="20">
        <v>713419142</v>
      </c>
      <c r="X7" s="20">
        <v>514680935</v>
      </c>
      <c r="Y7" s="20">
        <v>198738207</v>
      </c>
      <c r="Z7" s="21">
        <v>38.613866083848627</v>
      </c>
      <c r="AA7" s="22">
        <v>514680927</v>
      </c>
    </row>
    <row r="8" spans="1:27" x14ac:dyDescent="0.25">
      <c r="A8" s="23" t="s">
        <v>36</v>
      </c>
      <c r="B8" s="17" t="s">
        <v>32</v>
      </c>
      <c r="C8" s="18">
        <v>2545625</v>
      </c>
      <c r="D8" s="18"/>
      <c r="E8" s="19">
        <v>7741133</v>
      </c>
      <c r="F8" s="20">
        <v>15194537</v>
      </c>
      <c r="G8" s="20">
        <v>364273</v>
      </c>
      <c r="H8" s="20">
        <v>427816</v>
      </c>
      <c r="I8" s="20">
        <v>282459</v>
      </c>
      <c r="J8" s="20">
        <v>1074548</v>
      </c>
      <c r="K8" s="20">
        <v>425396</v>
      </c>
      <c r="L8" s="20">
        <v>434564</v>
      </c>
      <c r="M8" s="20">
        <v>304063</v>
      </c>
      <c r="N8" s="20">
        <v>1164023</v>
      </c>
      <c r="O8" s="20">
        <v>338588</v>
      </c>
      <c r="P8" s="20">
        <v>357952</v>
      </c>
      <c r="Q8" s="20">
        <v>316678</v>
      </c>
      <c r="R8" s="20">
        <v>1013218</v>
      </c>
      <c r="S8" s="20">
        <v>271218</v>
      </c>
      <c r="T8" s="20">
        <v>763548</v>
      </c>
      <c r="U8" s="20">
        <v>305882</v>
      </c>
      <c r="V8" s="20">
        <v>1340648</v>
      </c>
      <c r="W8" s="20">
        <v>4592437</v>
      </c>
      <c r="X8" s="20">
        <v>15194541</v>
      </c>
      <c r="Y8" s="20">
        <v>-10602104</v>
      </c>
      <c r="Z8" s="21">
        <v>-69.775743801671936</v>
      </c>
      <c r="AA8" s="22">
        <v>15194537</v>
      </c>
    </row>
    <row r="9" spans="1:27" x14ac:dyDescent="0.25">
      <c r="A9" s="23" t="s">
        <v>37</v>
      </c>
      <c r="B9" s="17" t="s">
        <v>6</v>
      </c>
      <c r="C9" s="18">
        <v>250638747</v>
      </c>
      <c r="D9" s="18"/>
      <c r="E9" s="19">
        <v>342090290</v>
      </c>
      <c r="F9" s="20">
        <v>356333621</v>
      </c>
      <c r="G9" s="20">
        <v>123098229</v>
      </c>
      <c r="H9" s="20">
        <v>1189107</v>
      </c>
      <c r="I9" s="20">
        <v>1570</v>
      </c>
      <c r="J9" s="20">
        <v>124288906</v>
      </c>
      <c r="K9" s="20">
        <v>2799</v>
      </c>
      <c r="L9" s="20">
        <v>2138625</v>
      </c>
      <c r="M9" s="20">
        <v>67776233</v>
      </c>
      <c r="N9" s="20">
        <v>69917657</v>
      </c>
      <c r="O9" s="20">
        <v>23638868</v>
      </c>
      <c r="P9" s="20">
        <v>1546910</v>
      </c>
      <c r="Q9" s="20">
        <v>70127559</v>
      </c>
      <c r="R9" s="20">
        <v>95313337</v>
      </c>
      <c r="S9" s="20">
        <v>912</v>
      </c>
      <c r="T9" s="20">
        <v>60000</v>
      </c>
      <c r="U9" s="20">
        <v>224718</v>
      </c>
      <c r="V9" s="20">
        <v>285630</v>
      </c>
      <c r="W9" s="20">
        <v>289805530</v>
      </c>
      <c r="X9" s="20">
        <v>356333615</v>
      </c>
      <c r="Y9" s="20">
        <v>-66528085</v>
      </c>
      <c r="Z9" s="21">
        <v>-18.670168123206675</v>
      </c>
      <c r="AA9" s="22">
        <v>356333621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20430445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680000</v>
      </c>
      <c r="Q10" s="20"/>
      <c r="R10" s="20">
        <v>680000</v>
      </c>
      <c r="S10" s="20">
        <v>600000</v>
      </c>
      <c r="T10" s="20"/>
      <c r="U10" s="20">
        <v>200000</v>
      </c>
      <c r="V10" s="20">
        <v>800000</v>
      </c>
      <c r="W10" s="20">
        <v>1480000</v>
      </c>
      <c r="X10" s="20">
        <v>20430445</v>
      </c>
      <c r="Y10" s="20">
        <v>-18950445</v>
      </c>
      <c r="Z10" s="21">
        <v>-92.755909134627274</v>
      </c>
      <c r="AA10" s="22">
        <v>20430445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8901496</v>
      </c>
      <c r="F11" s="20">
        <v>6504182</v>
      </c>
      <c r="G11" s="20">
        <v>130335</v>
      </c>
      <c r="H11" s="20">
        <v>780840</v>
      </c>
      <c r="I11" s="20">
        <v>5658</v>
      </c>
      <c r="J11" s="20">
        <v>916833</v>
      </c>
      <c r="K11" s="20">
        <v>17889</v>
      </c>
      <c r="L11" s="20">
        <v>237730</v>
      </c>
      <c r="M11" s="20">
        <v>182682</v>
      </c>
      <c r="N11" s="20">
        <v>438301</v>
      </c>
      <c r="O11" s="20">
        <v>153845</v>
      </c>
      <c r="P11" s="20">
        <v>239709</v>
      </c>
      <c r="Q11" s="20">
        <v>210334</v>
      </c>
      <c r="R11" s="20">
        <v>603888</v>
      </c>
      <c r="S11" s="20">
        <v>698004</v>
      </c>
      <c r="T11" s="20">
        <v>213641</v>
      </c>
      <c r="U11" s="20">
        <v>176305</v>
      </c>
      <c r="V11" s="20">
        <v>1087950</v>
      </c>
      <c r="W11" s="20">
        <v>3046972</v>
      </c>
      <c r="X11" s="20">
        <v>6504182</v>
      </c>
      <c r="Y11" s="20">
        <v>-3457210</v>
      </c>
      <c r="Z11" s="21">
        <v>-53.153647914526381</v>
      </c>
      <c r="AA11" s="22">
        <v>6504182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-403871629</v>
      </c>
      <c r="D14" s="18"/>
      <c r="E14" s="19">
        <v>-1048978279</v>
      </c>
      <c r="F14" s="20">
        <v>-1082029994</v>
      </c>
      <c r="G14" s="20">
        <v>-29544598</v>
      </c>
      <c r="H14" s="20">
        <v>-39363256</v>
      </c>
      <c r="I14" s="20">
        <v>-38459837</v>
      </c>
      <c r="J14" s="20">
        <v>-107367691</v>
      </c>
      <c r="K14" s="20">
        <v>-43547409</v>
      </c>
      <c r="L14" s="20">
        <v>-36344760</v>
      </c>
      <c r="M14" s="20">
        <v>-58080413</v>
      </c>
      <c r="N14" s="20">
        <v>-137972582</v>
      </c>
      <c r="O14" s="20">
        <v>-27727935</v>
      </c>
      <c r="P14" s="20">
        <v>-50328530</v>
      </c>
      <c r="Q14" s="20">
        <v>-45421203</v>
      </c>
      <c r="R14" s="20">
        <v>-123477668</v>
      </c>
      <c r="S14" s="20">
        <v>-39209640</v>
      </c>
      <c r="T14" s="20">
        <v>-43491804</v>
      </c>
      <c r="U14" s="20">
        <v>-43205614</v>
      </c>
      <c r="V14" s="20">
        <v>-125907058</v>
      </c>
      <c r="W14" s="20">
        <v>-494724999</v>
      </c>
      <c r="X14" s="20">
        <v>-1082030027</v>
      </c>
      <c r="Y14" s="20">
        <v>587305028</v>
      </c>
      <c r="Z14" s="21">
        <v>-54.278071157446725</v>
      </c>
      <c r="AA14" s="22">
        <v>-1082029994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-333900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-333900</v>
      </c>
      <c r="Y15" s="20">
        <v>333900</v>
      </c>
      <c r="Z15" s="21">
        <v>-100</v>
      </c>
      <c r="AA15" s="22">
        <v>-333900</v>
      </c>
    </row>
    <row r="16" spans="1:27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-1574500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-1574508</v>
      </c>
      <c r="Y16" s="20">
        <v>1574508</v>
      </c>
      <c r="Z16" s="21">
        <v>-100</v>
      </c>
      <c r="AA16" s="22">
        <v>-1574500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248874959</v>
      </c>
      <c r="D17" s="26">
        <f>SUM(D6:D16)</f>
        <v>0</v>
      </c>
      <c r="E17" s="27">
        <f t="shared" si="0"/>
        <v>-160592863</v>
      </c>
      <c r="F17" s="28">
        <f t="shared" si="0"/>
        <v>-152233621</v>
      </c>
      <c r="G17" s="28">
        <f t="shared" si="0"/>
        <v>127808303</v>
      </c>
      <c r="H17" s="28">
        <f t="shared" si="0"/>
        <v>-392420</v>
      </c>
      <c r="I17" s="28">
        <f t="shared" si="0"/>
        <v>-3819521</v>
      </c>
      <c r="J17" s="28">
        <f t="shared" si="0"/>
        <v>123596362</v>
      </c>
      <c r="K17" s="28">
        <f t="shared" si="0"/>
        <v>204435289</v>
      </c>
      <c r="L17" s="28">
        <f t="shared" si="0"/>
        <v>4188630</v>
      </c>
      <c r="M17" s="28">
        <f t="shared" si="0"/>
        <v>47034132</v>
      </c>
      <c r="N17" s="28">
        <f t="shared" si="0"/>
        <v>255658051</v>
      </c>
      <c r="O17" s="28">
        <f t="shared" si="0"/>
        <v>32565413</v>
      </c>
      <c r="P17" s="28">
        <f t="shared" si="0"/>
        <v>-11037418</v>
      </c>
      <c r="Q17" s="28">
        <f t="shared" si="0"/>
        <v>61754098</v>
      </c>
      <c r="R17" s="28">
        <f t="shared" si="0"/>
        <v>83282093</v>
      </c>
      <c r="S17" s="28">
        <f t="shared" si="0"/>
        <v>-54046</v>
      </c>
      <c r="T17" s="28">
        <f t="shared" si="0"/>
        <v>-2789889</v>
      </c>
      <c r="U17" s="28">
        <f t="shared" si="0"/>
        <v>57942825</v>
      </c>
      <c r="V17" s="28">
        <f t="shared" si="0"/>
        <v>55098890</v>
      </c>
      <c r="W17" s="28">
        <f t="shared" si="0"/>
        <v>517635396</v>
      </c>
      <c r="X17" s="28">
        <f t="shared" si="0"/>
        <v>-152233657</v>
      </c>
      <c r="Y17" s="28">
        <f t="shared" si="0"/>
        <v>669869053</v>
      </c>
      <c r="Z17" s="29">
        <f>+IF(X17&lt;&gt;0,+(Y17/X17)*100,0)</f>
        <v>-440.02690745319217</v>
      </c>
      <c r="AA17" s="30">
        <f>SUM(AA6:AA16)</f>
        <v>-152233621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-56747183</v>
      </c>
      <c r="D26" s="18"/>
      <c r="E26" s="19">
        <v>-49678196</v>
      </c>
      <c r="F26" s="20">
        <v>-54387472</v>
      </c>
      <c r="G26" s="20">
        <v>-1008776</v>
      </c>
      <c r="H26" s="20">
        <v>-379266</v>
      </c>
      <c r="I26" s="20">
        <v>-2111909</v>
      </c>
      <c r="J26" s="20">
        <v>-3499951</v>
      </c>
      <c r="K26" s="20">
        <v>-2795203</v>
      </c>
      <c r="L26" s="20">
        <v>-10762311</v>
      </c>
      <c r="M26" s="20">
        <v>-4548520</v>
      </c>
      <c r="N26" s="20">
        <v>-18106034</v>
      </c>
      <c r="O26" s="20"/>
      <c r="P26" s="20">
        <v>-4360367</v>
      </c>
      <c r="Q26" s="20">
        <v>-3050389</v>
      </c>
      <c r="R26" s="20">
        <v>-7410756</v>
      </c>
      <c r="S26" s="20">
        <v>-641047</v>
      </c>
      <c r="T26" s="20">
        <v>-1385025</v>
      </c>
      <c r="U26" s="20">
        <v>-710910</v>
      </c>
      <c r="V26" s="20">
        <v>-2736982</v>
      </c>
      <c r="W26" s="20">
        <v>-31753723</v>
      </c>
      <c r="X26" s="20">
        <v>-54387457</v>
      </c>
      <c r="Y26" s="20">
        <v>22633734</v>
      </c>
      <c r="Z26" s="21">
        <v>-41.615724007835112</v>
      </c>
      <c r="AA26" s="22">
        <v>-54387472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-56755318</v>
      </c>
      <c r="D27" s="26">
        <f>SUM(D21:D26)</f>
        <v>0</v>
      </c>
      <c r="E27" s="27">
        <f t="shared" si="1"/>
        <v>-49678196</v>
      </c>
      <c r="F27" s="28">
        <f t="shared" si="1"/>
        <v>-54387472</v>
      </c>
      <c r="G27" s="28">
        <f t="shared" si="1"/>
        <v>-1008776</v>
      </c>
      <c r="H27" s="28">
        <f t="shared" si="1"/>
        <v>-379266</v>
      </c>
      <c r="I27" s="28">
        <f t="shared" si="1"/>
        <v>-2111909</v>
      </c>
      <c r="J27" s="28">
        <f t="shared" si="1"/>
        <v>-3499951</v>
      </c>
      <c r="K27" s="28">
        <f t="shared" si="1"/>
        <v>-2795203</v>
      </c>
      <c r="L27" s="28">
        <f t="shared" si="1"/>
        <v>-10762311</v>
      </c>
      <c r="M27" s="28">
        <f t="shared" si="1"/>
        <v>-4548520</v>
      </c>
      <c r="N27" s="28">
        <f t="shared" si="1"/>
        <v>-18106034</v>
      </c>
      <c r="O27" s="28">
        <f t="shared" si="1"/>
        <v>0</v>
      </c>
      <c r="P27" s="28">
        <f t="shared" si="1"/>
        <v>-4360367</v>
      </c>
      <c r="Q27" s="28">
        <f t="shared" si="1"/>
        <v>-3050389</v>
      </c>
      <c r="R27" s="28">
        <f t="shared" si="1"/>
        <v>-7410756</v>
      </c>
      <c r="S27" s="28">
        <f t="shared" si="1"/>
        <v>-641047</v>
      </c>
      <c r="T27" s="28">
        <f t="shared" si="1"/>
        <v>-1385025</v>
      </c>
      <c r="U27" s="28">
        <f t="shared" si="1"/>
        <v>-710910</v>
      </c>
      <c r="V27" s="28">
        <f t="shared" si="1"/>
        <v>-2736982</v>
      </c>
      <c r="W27" s="28">
        <f t="shared" si="1"/>
        <v>-31753723</v>
      </c>
      <c r="X27" s="28">
        <f t="shared" si="1"/>
        <v>-54387457</v>
      </c>
      <c r="Y27" s="28">
        <f t="shared" si="1"/>
        <v>22633734</v>
      </c>
      <c r="Z27" s="29">
        <f>+IF(X27&lt;&gt;0,+(Y27/X27)*100,0)</f>
        <v>-41.615724007835112</v>
      </c>
      <c r="AA27" s="30">
        <f>SUM(AA21:AA26)</f>
        <v>-54387472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>
        <v>11811</v>
      </c>
      <c r="L33" s="20">
        <v>2268</v>
      </c>
      <c r="M33" s="20">
        <v>-21335</v>
      </c>
      <c r="N33" s="20">
        <v>-7256</v>
      </c>
      <c r="O33" s="36">
        <v>5170</v>
      </c>
      <c r="P33" s="36">
        <v>-8341</v>
      </c>
      <c r="Q33" s="36">
        <v>-1217</v>
      </c>
      <c r="R33" s="20">
        <v>-4388</v>
      </c>
      <c r="S33" s="20">
        <v>704</v>
      </c>
      <c r="T33" s="20">
        <v>1604</v>
      </c>
      <c r="U33" s="20">
        <v>1014681</v>
      </c>
      <c r="V33" s="36">
        <v>1016989</v>
      </c>
      <c r="W33" s="36">
        <v>1000227</v>
      </c>
      <c r="X33" s="36"/>
      <c r="Y33" s="20">
        <v>1000227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-1728485</v>
      </c>
      <c r="N35" s="20">
        <v>-4406975</v>
      </c>
      <c r="O35" s="20">
        <v>-1368873</v>
      </c>
      <c r="P35" s="20">
        <v>-1286236</v>
      </c>
      <c r="Q35" s="20">
        <v>-1294796</v>
      </c>
      <c r="R35" s="20">
        <v>-3949905</v>
      </c>
      <c r="S35" s="20">
        <v>-1223939</v>
      </c>
      <c r="T35" s="20">
        <v>-1548761</v>
      </c>
      <c r="U35" s="20">
        <v>-1341277</v>
      </c>
      <c r="V35" s="20">
        <v>-4113977</v>
      </c>
      <c r="W35" s="20">
        <v>-16510145</v>
      </c>
      <c r="X35" s="20">
        <v>-9495438</v>
      </c>
      <c r="Y35" s="20">
        <v>-7014707</v>
      </c>
      <c r="Z35" s="21">
        <v>73.874496363411566</v>
      </c>
      <c r="AA35" s="22">
        <v>-9495438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-15961491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-1372013</v>
      </c>
      <c r="H36" s="28">
        <f t="shared" si="2"/>
        <v>-1327663</v>
      </c>
      <c r="I36" s="28">
        <f t="shared" si="2"/>
        <v>-1344730</v>
      </c>
      <c r="J36" s="28">
        <f t="shared" si="2"/>
        <v>-4044406</v>
      </c>
      <c r="K36" s="28">
        <f t="shared" si="2"/>
        <v>-1322411</v>
      </c>
      <c r="L36" s="28">
        <f t="shared" si="2"/>
        <v>-1342000</v>
      </c>
      <c r="M36" s="28">
        <f t="shared" si="2"/>
        <v>-1749820</v>
      </c>
      <c r="N36" s="28">
        <f t="shared" si="2"/>
        <v>-4414231</v>
      </c>
      <c r="O36" s="28">
        <f t="shared" si="2"/>
        <v>-1363703</v>
      </c>
      <c r="P36" s="28">
        <f t="shared" si="2"/>
        <v>-1294577</v>
      </c>
      <c r="Q36" s="28">
        <f t="shared" si="2"/>
        <v>-1296013</v>
      </c>
      <c r="R36" s="28">
        <f t="shared" si="2"/>
        <v>-3954293</v>
      </c>
      <c r="S36" s="28">
        <f t="shared" si="2"/>
        <v>-1223235</v>
      </c>
      <c r="T36" s="28">
        <f t="shared" si="2"/>
        <v>-1547157</v>
      </c>
      <c r="U36" s="28">
        <f t="shared" si="2"/>
        <v>-326596</v>
      </c>
      <c r="V36" s="28">
        <f t="shared" si="2"/>
        <v>-3096988</v>
      </c>
      <c r="W36" s="28">
        <f t="shared" si="2"/>
        <v>-15509918</v>
      </c>
      <c r="X36" s="28">
        <f t="shared" si="2"/>
        <v>-9495438</v>
      </c>
      <c r="Y36" s="28">
        <f t="shared" si="2"/>
        <v>-6014480</v>
      </c>
      <c r="Z36" s="29">
        <f>+IF(X36&lt;&gt;0,+(Y36/X36)*100,0)</f>
        <v>63.340732676049285</v>
      </c>
      <c r="AA36" s="30">
        <f>SUM(AA31:AA35)</f>
        <v>-9495438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176158150</v>
      </c>
      <c r="D38" s="32">
        <f>+D17+D27+D36</f>
        <v>0</v>
      </c>
      <c r="E38" s="33">
        <f t="shared" si="3"/>
        <v>-219766497</v>
      </c>
      <c r="F38" s="2">
        <f t="shared" si="3"/>
        <v>-216116531</v>
      </c>
      <c r="G38" s="2">
        <f t="shared" si="3"/>
        <v>125427514</v>
      </c>
      <c r="H38" s="2">
        <f t="shared" si="3"/>
        <v>-2099349</v>
      </c>
      <c r="I38" s="2">
        <f t="shared" si="3"/>
        <v>-7276160</v>
      </c>
      <c r="J38" s="2">
        <f t="shared" si="3"/>
        <v>116052005</v>
      </c>
      <c r="K38" s="2">
        <f t="shared" si="3"/>
        <v>200317675</v>
      </c>
      <c r="L38" s="2">
        <f t="shared" si="3"/>
        <v>-7915681</v>
      </c>
      <c r="M38" s="2">
        <f t="shared" si="3"/>
        <v>40735792</v>
      </c>
      <c r="N38" s="2">
        <f t="shared" si="3"/>
        <v>233137786</v>
      </c>
      <c r="O38" s="2">
        <f t="shared" si="3"/>
        <v>31201710</v>
      </c>
      <c r="P38" s="2">
        <f t="shared" si="3"/>
        <v>-16692362</v>
      </c>
      <c r="Q38" s="2">
        <f t="shared" si="3"/>
        <v>57407696</v>
      </c>
      <c r="R38" s="2">
        <f t="shared" si="3"/>
        <v>71917044</v>
      </c>
      <c r="S38" s="2">
        <f t="shared" si="3"/>
        <v>-1918328</v>
      </c>
      <c r="T38" s="2">
        <f t="shared" si="3"/>
        <v>-5722071</v>
      </c>
      <c r="U38" s="2">
        <f t="shared" si="3"/>
        <v>56905319</v>
      </c>
      <c r="V38" s="2">
        <f t="shared" si="3"/>
        <v>49264920</v>
      </c>
      <c r="W38" s="2">
        <f t="shared" si="3"/>
        <v>470371755</v>
      </c>
      <c r="X38" s="2">
        <f t="shared" si="3"/>
        <v>-216116552</v>
      </c>
      <c r="Y38" s="2">
        <f t="shared" si="3"/>
        <v>686488307</v>
      </c>
      <c r="Z38" s="34">
        <f>+IF(X38&lt;&gt;0,+(Y38/X38)*100,0)</f>
        <v>-317.64726053930377</v>
      </c>
      <c r="AA38" s="35">
        <f>+AA17+AA27+AA36</f>
        <v>-216116531</v>
      </c>
    </row>
    <row r="39" spans="1:27" x14ac:dyDescent="0.25">
      <c r="A39" s="23" t="s">
        <v>60</v>
      </c>
      <c r="B39" s="17"/>
      <c r="C39" s="32">
        <v>600717230</v>
      </c>
      <c r="D39" s="32"/>
      <c r="E39" s="33">
        <v>313302981</v>
      </c>
      <c r="F39" s="2">
        <v>302625927</v>
      </c>
      <c r="G39" s="2">
        <v>784222162</v>
      </c>
      <c r="H39" s="2">
        <f>+G40+H60</f>
        <v>909654130</v>
      </c>
      <c r="I39" s="2">
        <f>+H40+I60</f>
        <v>896551206</v>
      </c>
      <c r="J39" s="2">
        <f>+G39</f>
        <v>784222162</v>
      </c>
      <c r="K39" s="2">
        <f>+I40+K60</f>
        <v>889275046</v>
      </c>
      <c r="L39" s="2">
        <f>+K40+L60</f>
        <v>1089592721</v>
      </c>
      <c r="M39" s="2">
        <f>+L40+M60</f>
        <v>1081677040</v>
      </c>
      <c r="N39" s="2">
        <f>+K39</f>
        <v>889275046</v>
      </c>
      <c r="O39" s="2">
        <f>+M40+O60</f>
        <v>1122412832</v>
      </c>
      <c r="P39" s="2">
        <f>+O40+P60</f>
        <v>1153614542</v>
      </c>
      <c r="Q39" s="2">
        <f>+P40+Q60</f>
        <v>1136922180</v>
      </c>
      <c r="R39" s="2">
        <f>+O39</f>
        <v>1122412832</v>
      </c>
      <c r="S39" s="2">
        <f>+Q40+S60</f>
        <v>1194329876</v>
      </c>
      <c r="T39" s="2">
        <f>+S40+T60</f>
        <v>1192411548</v>
      </c>
      <c r="U39" s="2">
        <f>+T40+U60</f>
        <v>1186689477</v>
      </c>
      <c r="V39" s="2">
        <f>+S39</f>
        <v>1194329876</v>
      </c>
      <c r="W39" s="2">
        <f>+G39</f>
        <v>784222162</v>
      </c>
      <c r="X39" s="2">
        <v>302625927</v>
      </c>
      <c r="Y39" s="2">
        <f>+W39-X39</f>
        <v>481596235</v>
      </c>
      <c r="Z39" s="34">
        <f>+IF(X39&lt;&gt;0,+(Y39/X39)*100,0)</f>
        <v>159.13911929958334</v>
      </c>
      <c r="AA39" s="35">
        <v>302625927</v>
      </c>
    </row>
    <row r="40" spans="1:27" x14ac:dyDescent="0.25">
      <c r="A40" s="41" t="s">
        <v>62</v>
      </c>
      <c r="B40" s="42" t="s">
        <v>61</v>
      </c>
      <c r="C40" s="43">
        <f>+C38+C39</f>
        <v>776875380</v>
      </c>
      <c r="D40" s="43">
        <f t="shared" ref="D40:AA40" si="4">+D38+D39</f>
        <v>0</v>
      </c>
      <c r="E40" s="44">
        <f t="shared" si="4"/>
        <v>93536484</v>
      </c>
      <c r="F40" s="45">
        <f t="shared" si="4"/>
        <v>86509396</v>
      </c>
      <c r="G40" s="45">
        <f t="shared" si="4"/>
        <v>909649676</v>
      </c>
      <c r="H40" s="45">
        <f t="shared" si="4"/>
        <v>907554781</v>
      </c>
      <c r="I40" s="45">
        <f t="shared" si="4"/>
        <v>889275046</v>
      </c>
      <c r="J40" s="45">
        <f>+I40</f>
        <v>889275046</v>
      </c>
      <c r="K40" s="45">
        <f t="shared" si="4"/>
        <v>1089592721</v>
      </c>
      <c r="L40" s="45">
        <f t="shared" si="4"/>
        <v>1081677040</v>
      </c>
      <c r="M40" s="45">
        <f t="shared" si="4"/>
        <v>1122412832</v>
      </c>
      <c r="N40" s="45">
        <f>+M40</f>
        <v>1122412832</v>
      </c>
      <c r="O40" s="45">
        <f t="shared" si="4"/>
        <v>1153614542</v>
      </c>
      <c r="P40" s="45">
        <f t="shared" si="4"/>
        <v>1136922180</v>
      </c>
      <c r="Q40" s="45">
        <f t="shared" si="4"/>
        <v>1194329876</v>
      </c>
      <c r="R40" s="45">
        <f>+Q40</f>
        <v>1194329876</v>
      </c>
      <c r="S40" s="45">
        <f t="shared" si="4"/>
        <v>1192411548</v>
      </c>
      <c r="T40" s="45">
        <f t="shared" si="4"/>
        <v>1186689477</v>
      </c>
      <c r="U40" s="45">
        <f t="shared" si="4"/>
        <v>1243594796</v>
      </c>
      <c r="V40" s="45">
        <f>+U40</f>
        <v>1243594796</v>
      </c>
      <c r="W40" s="45">
        <f>+V40</f>
        <v>1243594796</v>
      </c>
      <c r="X40" s="45">
        <f t="shared" si="4"/>
        <v>86509375</v>
      </c>
      <c r="Y40" s="45">
        <f t="shared" si="4"/>
        <v>1168084542</v>
      </c>
      <c r="Z40" s="46">
        <f>+IF(X40&lt;&gt;0,+(Y40/X40)*100,0)</f>
        <v>1350.2404126720369</v>
      </c>
      <c r="AA40" s="47">
        <f t="shared" si="4"/>
        <v>86509396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784222162</v>
      </c>
      <c r="H60">
        <v>4454</v>
      </c>
      <c r="I60">
        <v>-11003575</v>
      </c>
      <c r="J60">
        <v>784222162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>
        <v>-8135</v>
      </c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-8135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-8135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-8135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11757700</v>
      </c>
      <c r="F7" s="20">
        <v>11757700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11757700</v>
      </c>
      <c r="Y7" s="20">
        <v>-11757700</v>
      </c>
      <c r="Z7" s="21">
        <v>-100</v>
      </c>
      <c r="AA7" s="22">
        <v>11757700</v>
      </c>
    </row>
    <row r="8" spans="1:27" x14ac:dyDescent="0.25">
      <c r="A8" s="23" t="s">
        <v>36</v>
      </c>
      <c r="B8" s="17" t="s">
        <v>32</v>
      </c>
      <c r="C8" s="18">
        <v>33584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194658</v>
      </c>
      <c r="F11" s="20">
        <v>194658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194658</v>
      </c>
      <c r="Y11" s="20">
        <v>-194658</v>
      </c>
      <c r="Z11" s="21">
        <v>-100</v>
      </c>
      <c r="AA11" s="22">
        <v>194658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-11268574</v>
      </c>
      <c r="D14" s="18"/>
      <c r="E14" s="19">
        <v>-38777712</v>
      </c>
      <c r="F14" s="20">
        <v>-26355278</v>
      </c>
      <c r="G14" s="20"/>
      <c r="H14" s="20">
        <v>-745468</v>
      </c>
      <c r="I14" s="20">
        <v>-678595</v>
      </c>
      <c r="J14" s="20">
        <v>-1424063</v>
      </c>
      <c r="K14" s="20">
        <v>-731691</v>
      </c>
      <c r="L14" s="20">
        <v>-2286570</v>
      </c>
      <c r="M14" s="20">
        <v>-600306</v>
      </c>
      <c r="N14" s="20">
        <v>-3618567</v>
      </c>
      <c r="O14" s="20">
        <v>-625001</v>
      </c>
      <c r="P14" s="20">
        <v>-1442738</v>
      </c>
      <c r="Q14" s="20">
        <v>-239189</v>
      </c>
      <c r="R14" s="20">
        <v>-2306928</v>
      </c>
      <c r="S14" s="20">
        <v>-1046424</v>
      </c>
      <c r="T14" s="20">
        <v>-2266013</v>
      </c>
      <c r="U14" s="20">
        <v>-1211621</v>
      </c>
      <c r="V14" s="20">
        <v>-4524058</v>
      </c>
      <c r="W14" s="20">
        <v>-11873616</v>
      </c>
      <c r="X14" s="20">
        <v>-26355278</v>
      </c>
      <c r="Y14" s="20">
        <v>14481662</v>
      </c>
      <c r="Z14" s="21">
        <v>-54.947862815182603</v>
      </c>
      <c r="AA14" s="22">
        <v>-26355278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-11234990</v>
      </c>
      <c r="D17" s="26">
        <f>SUM(D6:D16)</f>
        <v>0</v>
      </c>
      <c r="E17" s="27">
        <f t="shared" si="0"/>
        <v>-26825354</v>
      </c>
      <c r="F17" s="28">
        <f t="shared" si="0"/>
        <v>-14402920</v>
      </c>
      <c r="G17" s="28">
        <f t="shared" si="0"/>
        <v>0</v>
      </c>
      <c r="H17" s="28">
        <f t="shared" si="0"/>
        <v>-745468</v>
      </c>
      <c r="I17" s="28">
        <f t="shared" si="0"/>
        <v>-678595</v>
      </c>
      <c r="J17" s="28">
        <f t="shared" si="0"/>
        <v>-1424063</v>
      </c>
      <c r="K17" s="28">
        <f t="shared" si="0"/>
        <v>-731691</v>
      </c>
      <c r="L17" s="28">
        <f t="shared" si="0"/>
        <v>-2286570</v>
      </c>
      <c r="M17" s="28">
        <f t="shared" si="0"/>
        <v>-600306</v>
      </c>
      <c r="N17" s="28">
        <f t="shared" si="0"/>
        <v>-3618567</v>
      </c>
      <c r="O17" s="28">
        <f t="shared" si="0"/>
        <v>-625001</v>
      </c>
      <c r="P17" s="28">
        <f t="shared" si="0"/>
        <v>-1442738</v>
      </c>
      <c r="Q17" s="28">
        <f t="shared" si="0"/>
        <v>-239189</v>
      </c>
      <c r="R17" s="28">
        <f t="shared" si="0"/>
        <v>-2306928</v>
      </c>
      <c r="S17" s="28">
        <f t="shared" si="0"/>
        <v>-1046424</v>
      </c>
      <c r="T17" s="28">
        <f t="shared" si="0"/>
        <v>-2266013</v>
      </c>
      <c r="U17" s="28">
        <f t="shared" si="0"/>
        <v>-1211621</v>
      </c>
      <c r="V17" s="28">
        <f t="shared" si="0"/>
        <v>-4524058</v>
      </c>
      <c r="W17" s="28">
        <f t="shared" si="0"/>
        <v>-11873616</v>
      </c>
      <c r="X17" s="28">
        <f t="shared" si="0"/>
        <v>-14402920</v>
      </c>
      <c r="Y17" s="28">
        <f t="shared" si="0"/>
        <v>2529304</v>
      </c>
      <c r="Z17" s="29">
        <f>+IF(X17&lt;&gt;0,+(Y17/X17)*100,0)</f>
        <v>-17.561050120392256</v>
      </c>
      <c r="AA17" s="30">
        <f>SUM(AA6:AA16)</f>
        <v>-14402920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-2370000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-101400</v>
      </c>
      <c r="V26" s="20">
        <v>-101400</v>
      </c>
      <c r="W26" s="20">
        <v>-101400</v>
      </c>
      <c r="X26" s="20">
        <v>-2370000</v>
      </c>
      <c r="Y26" s="20">
        <v>2268600</v>
      </c>
      <c r="Z26" s="21">
        <v>-95.721518987341767</v>
      </c>
      <c r="AA26" s="22">
        <v>-2370000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-2370000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-101400</v>
      </c>
      <c r="V27" s="28">
        <f t="shared" si="1"/>
        <v>-101400</v>
      </c>
      <c r="W27" s="28">
        <f t="shared" si="1"/>
        <v>-101400</v>
      </c>
      <c r="X27" s="28">
        <f t="shared" si="1"/>
        <v>-2370000</v>
      </c>
      <c r="Y27" s="28">
        <f t="shared" si="1"/>
        <v>2268600</v>
      </c>
      <c r="Z27" s="29">
        <f>+IF(X27&lt;&gt;0,+(Y27/X27)*100,0)</f>
        <v>-95.721518987341767</v>
      </c>
      <c r="AA27" s="30">
        <f>SUM(AA21:AA26)</f>
        <v>-2370000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-11234990</v>
      </c>
      <c r="D38" s="32">
        <f>+D17+D27+D36</f>
        <v>0</v>
      </c>
      <c r="E38" s="33">
        <f t="shared" si="3"/>
        <v>-26825354</v>
      </c>
      <c r="F38" s="2">
        <f t="shared" si="3"/>
        <v>-16772920</v>
      </c>
      <c r="G38" s="2">
        <f t="shared" si="3"/>
        <v>0</v>
      </c>
      <c r="H38" s="2">
        <f t="shared" si="3"/>
        <v>-745468</v>
      </c>
      <c r="I38" s="2">
        <f t="shared" si="3"/>
        <v>-678595</v>
      </c>
      <c r="J38" s="2">
        <f t="shared" si="3"/>
        <v>-1424063</v>
      </c>
      <c r="K38" s="2">
        <f t="shared" si="3"/>
        <v>-731691</v>
      </c>
      <c r="L38" s="2">
        <f t="shared" si="3"/>
        <v>-2286570</v>
      </c>
      <c r="M38" s="2">
        <f t="shared" si="3"/>
        <v>-600306</v>
      </c>
      <c r="N38" s="2">
        <f t="shared" si="3"/>
        <v>-3618567</v>
      </c>
      <c r="O38" s="2">
        <f t="shared" si="3"/>
        <v>-625001</v>
      </c>
      <c r="P38" s="2">
        <f t="shared" si="3"/>
        <v>-1442738</v>
      </c>
      <c r="Q38" s="2">
        <f t="shared" si="3"/>
        <v>-239189</v>
      </c>
      <c r="R38" s="2">
        <f t="shared" si="3"/>
        <v>-2306928</v>
      </c>
      <c r="S38" s="2">
        <f t="shared" si="3"/>
        <v>-1046424</v>
      </c>
      <c r="T38" s="2">
        <f t="shared" si="3"/>
        <v>-2266013</v>
      </c>
      <c r="U38" s="2">
        <f t="shared" si="3"/>
        <v>-1313021</v>
      </c>
      <c r="V38" s="2">
        <f t="shared" si="3"/>
        <v>-4625458</v>
      </c>
      <c r="W38" s="2">
        <f t="shared" si="3"/>
        <v>-11975016</v>
      </c>
      <c r="X38" s="2">
        <f t="shared" si="3"/>
        <v>-16772920</v>
      </c>
      <c r="Y38" s="2">
        <f t="shared" si="3"/>
        <v>4797904</v>
      </c>
      <c r="Z38" s="34">
        <f>+IF(X38&lt;&gt;0,+(Y38/X38)*100,0)</f>
        <v>-28.605061015017064</v>
      </c>
      <c r="AA38" s="35">
        <f>+AA17+AA27+AA36</f>
        <v>-16772920</v>
      </c>
    </row>
    <row r="39" spans="1:27" x14ac:dyDescent="0.25">
      <c r="A39" s="23" t="s">
        <v>60</v>
      </c>
      <c r="B39" s="17"/>
      <c r="C39" s="32">
        <v>-4145398</v>
      </c>
      <c r="D39" s="32"/>
      <c r="E39" s="33"/>
      <c r="F39" s="2">
        <v>-15493994</v>
      </c>
      <c r="G39" s="2">
        <v>-15493994</v>
      </c>
      <c r="H39" s="2">
        <f>+G40+H60</f>
        <v>-15493994</v>
      </c>
      <c r="I39" s="2">
        <f>+H40+I60</f>
        <v>-16239462</v>
      </c>
      <c r="J39" s="2">
        <f>+G39</f>
        <v>-15493994</v>
      </c>
      <c r="K39" s="2">
        <f>+I40+K60</f>
        <v>-16918057</v>
      </c>
      <c r="L39" s="2">
        <f>+K40+L60</f>
        <v>-17649748</v>
      </c>
      <c r="M39" s="2">
        <f>+L40+M60</f>
        <v>-19936318</v>
      </c>
      <c r="N39" s="2">
        <f>+K39</f>
        <v>-16918057</v>
      </c>
      <c r="O39" s="2">
        <f>+M40+O60</f>
        <v>-20536624</v>
      </c>
      <c r="P39" s="2">
        <f>+O40+P60</f>
        <v>-21161625</v>
      </c>
      <c r="Q39" s="2">
        <f>+P40+Q60</f>
        <v>-22604363</v>
      </c>
      <c r="R39" s="2">
        <f>+O39</f>
        <v>-20536624</v>
      </c>
      <c r="S39" s="2">
        <f>+Q40+S60</f>
        <v>-22843552</v>
      </c>
      <c r="T39" s="2">
        <f>+S40+T60</f>
        <v>-23889976</v>
      </c>
      <c r="U39" s="2">
        <f>+T40+U60</f>
        <v>-26155989</v>
      </c>
      <c r="V39" s="2">
        <f>+S39</f>
        <v>-22843552</v>
      </c>
      <c r="W39" s="2">
        <f>+G39</f>
        <v>-15493994</v>
      </c>
      <c r="X39" s="2">
        <v>-15493994</v>
      </c>
      <c r="Y39" s="2">
        <f>+W39-X39</f>
        <v>0</v>
      </c>
      <c r="Z39" s="34">
        <f>+IF(X39&lt;&gt;0,+(Y39/X39)*100,0)</f>
        <v>0</v>
      </c>
      <c r="AA39" s="35">
        <v>-15493994</v>
      </c>
    </row>
    <row r="40" spans="1:27" x14ac:dyDescent="0.25">
      <c r="A40" s="41" t="s">
        <v>62</v>
      </c>
      <c r="B40" s="42" t="s">
        <v>61</v>
      </c>
      <c r="C40" s="43">
        <f>+C38+C39</f>
        <v>-15380388</v>
      </c>
      <c r="D40" s="43">
        <f t="shared" ref="D40:AA40" si="4">+D38+D39</f>
        <v>0</v>
      </c>
      <c r="E40" s="44">
        <f t="shared" si="4"/>
        <v>-26825354</v>
      </c>
      <c r="F40" s="45">
        <f t="shared" si="4"/>
        <v>-32266914</v>
      </c>
      <c r="G40" s="45">
        <f t="shared" si="4"/>
        <v>-15493994</v>
      </c>
      <c r="H40" s="45">
        <f t="shared" si="4"/>
        <v>-16239462</v>
      </c>
      <c r="I40" s="45">
        <f t="shared" si="4"/>
        <v>-16918057</v>
      </c>
      <c r="J40" s="45">
        <f>+I40</f>
        <v>-16918057</v>
      </c>
      <c r="K40" s="45">
        <f t="shared" si="4"/>
        <v>-17649748</v>
      </c>
      <c r="L40" s="45">
        <f t="shared" si="4"/>
        <v>-19936318</v>
      </c>
      <c r="M40" s="45">
        <f t="shared" si="4"/>
        <v>-20536624</v>
      </c>
      <c r="N40" s="45">
        <f>+M40</f>
        <v>-20536624</v>
      </c>
      <c r="O40" s="45">
        <f t="shared" si="4"/>
        <v>-21161625</v>
      </c>
      <c r="P40" s="45">
        <f t="shared" si="4"/>
        <v>-22604363</v>
      </c>
      <c r="Q40" s="45">
        <f t="shared" si="4"/>
        <v>-22843552</v>
      </c>
      <c r="R40" s="45">
        <f>+Q40</f>
        <v>-22843552</v>
      </c>
      <c r="S40" s="45">
        <f t="shared" si="4"/>
        <v>-23889976</v>
      </c>
      <c r="T40" s="45">
        <f t="shared" si="4"/>
        <v>-26155989</v>
      </c>
      <c r="U40" s="45">
        <f t="shared" si="4"/>
        <v>-27469010</v>
      </c>
      <c r="V40" s="45">
        <f>+U40</f>
        <v>-27469010</v>
      </c>
      <c r="W40" s="45">
        <f>+V40</f>
        <v>-27469010</v>
      </c>
      <c r="X40" s="45">
        <f t="shared" si="4"/>
        <v>-32266914</v>
      </c>
      <c r="Y40" s="45">
        <f t="shared" si="4"/>
        <v>4797904</v>
      </c>
      <c r="Z40" s="46">
        <f>+IF(X40&lt;&gt;0,+(Y40/X40)*100,0)</f>
        <v>-14.869423211652656</v>
      </c>
      <c r="AA40" s="47">
        <f t="shared" si="4"/>
        <v>-32266914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-15493994</v>
      </c>
      <c r="J60">
        <v>-15493994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-3</v>
      </c>
      <c r="I7" s="20"/>
      <c r="J7" s="20">
        <v>-3</v>
      </c>
      <c r="K7" s="20">
        <v>6</v>
      </c>
      <c r="L7" s="20"/>
      <c r="M7" s="20"/>
      <c r="N7" s="20">
        <v>6</v>
      </c>
      <c r="O7" s="20"/>
      <c r="P7" s="20"/>
      <c r="Q7" s="20"/>
      <c r="R7" s="20"/>
      <c r="S7" s="20"/>
      <c r="T7" s="20"/>
      <c r="U7" s="20"/>
      <c r="V7" s="20"/>
      <c r="W7" s="20">
        <v>3</v>
      </c>
      <c r="X7" s="20"/>
      <c r="Y7" s="20">
        <v>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-3029256</v>
      </c>
      <c r="F14" s="20">
        <v>-3365040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-3365040</v>
      </c>
      <c r="Y14" s="20">
        <v>3365040</v>
      </c>
      <c r="Z14" s="21">
        <v>-100</v>
      </c>
      <c r="AA14" s="22">
        <v>-3365040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-3029256</v>
      </c>
      <c r="F17" s="28">
        <f t="shared" si="0"/>
        <v>-3365040</v>
      </c>
      <c r="G17" s="28">
        <f t="shared" si="0"/>
        <v>0</v>
      </c>
      <c r="H17" s="28">
        <f t="shared" si="0"/>
        <v>-3</v>
      </c>
      <c r="I17" s="28">
        <f t="shared" si="0"/>
        <v>0</v>
      </c>
      <c r="J17" s="28">
        <f t="shared" si="0"/>
        <v>-3</v>
      </c>
      <c r="K17" s="28">
        <f t="shared" si="0"/>
        <v>6</v>
      </c>
      <c r="L17" s="28">
        <f t="shared" si="0"/>
        <v>0</v>
      </c>
      <c r="M17" s="28">
        <f t="shared" si="0"/>
        <v>0</v>
      </c>
      <c r="N17" s="28">
        <f t="shared" si="0"/>
        <v>6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</v>
      </c>
      <c r="X17" s="28">
        <f t="shared" si="0"/>
        <v>-3365040</v>
      </c>
      <c r="Y17" s="28">
        <f t="shared" si="0"/>
        <v>3365043</v>
      </c>
      <c r="Z17" s="29">
        <f>+IF(X17&lt;&gt;0,+(Y17/X17)*100,0)</f>
        <v>-100.0000891519863</v>
      </c>
      <c r="AA17" s="30">
        <f>SUM(AA6:AA16)</f>
        <v>-3365040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</v>
      </c>
      <c r="F26" s="20">
        <v>-215500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-215500</v>
      </c>
      <c r="Y26" s="20">
        <v>215500</v>
      </c>
      <c r="Z26" s="21">
        <v>-100</v>
      </c>
      <c r="AA26" s="22">
        <v>-215500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</v>
      </c>
      <c r="F27" s="28">
        <f t="shared" si="1"/>
        <v>-215500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-215500</v>
      </c>
      <c r="Y27" s="28">
        <f t="shared" si="1"/>
        <v>215500</v>
      </c>
      <c r="Z27" s="29">
        <f>+IF(X27&lt;&gt;0,+(Y27/X27)*100,0)</f>
        <v>-100</v>
      </c>
      <c r="AA27" s="30">
        <f>SUM(AA21:AA26)</f>
        <v>-215500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-3229256</v>
      </c>
      <c r="F38" s="2">
        <f t="shared" si="3"/>
        <v>-3580540</v>
      </c>
      <c r="G38" s="2">
        <f t="shared" si="3"/>
        <v>0</v>
      </c>
      <c r="H38" s="2">
        <f t="shared" si="3"/>
        <v>-3</v>
      </c>
      <c r="I38" s="2">
        <f t="shared" si="3"/>
        <v>0</v>
      </c>
      <c r="J38" s="2">
        <f t="shared" si="3"/>
        <v>-3</v>
      </c>
      <c r="K38" s="2">
        <f t="shared" si="3"/>
        <v>6</v>
      </c>
      <c r="L38" s="2">
        <f t="shared" si="3"/>
        <v>0</v>
      </c>
      <c r="M38" s="2">
        <f t="shared" si="3"/>
        <v>0</v>
      </c>
      <c r="N38" s="2">
        <f t="shared" si="3"/>
        <v>6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</v>
      </c>
      <c r="X38" s="2">
        <f t="shared" si="3"/>
        <v>-3580540</v>
      </c>
      <c r="Y38" s="2">
        <f t="shared" si="3"/>
        <v>3580543</v>
      </c>
      <c r="Z38" s="34">
        <f>+IF(X38&lt;&gt;0,+(Y38/X38)*100,0)</f>
        <v>-100.00008378624455</v>
      </c>
      <c r="AA38" s="35">
        <f>+AA17+AA27+AA36</f>
        <v>-3580540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-3</v>
      </c>
      <c r="J39" s="2">
        <f>+G39</f>
        <v>0</v>
      </c>
      <c r="K39" s="2">
        <f>+I40+K60</f>
        <v>-3</v>
      </c>
      <c r="L39" s="2">
        <f>+K40+L60</f>
        <v>3</v>
      </c>
      <c r="M39" s="2">
        <f>+L40+M60</f>
        <v>3</v>
      </c>
      <c r="N39" s="2">
        <f>+K39</f>
        <v>-3</v>
      </c>
      <c r="O39" s="2">
        <f>+M40+O60</f>
        <v>3</v>
      </c>
      <c r="P39" s="2">
        <f>+O40+P60</f>
        <v>3</v>
      </c>
      <c r="Q39" s="2">
        <f>+P40+Q60</f>
        <v>3</v>
      </c>
      <c r="R39" s="2">
        <f>+O39</f>
        <v>3</v>
      </c>
      <c r="S39" s="2">
        <f>+Q40+S60</f>
        <v>3</v>
      </c>
      <c r="T39" s="2">
        <f>+S40+T60</f>
        <v>3</v>
      </c>
      <c r="U39" s="2">
        <f>+T40+U60</f>
        <v>3</v>
      </c>
      <c r="V39" s="2">
        <f>+S39</f>
        <v>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-3229256</v>
      </c>
      <c r="F40" s="45">
        <f t="shared" si="4"/>
        <v>-3580540</v>
      </c>
      <c r="G40" s="45">
        <f t="shared" si="4"/>
        <v>0</v>
      </c>
      <c r="H40" s="45">
        <f t="shared" si="4"/>
        <v>-3</v>
      </c>
      <c r="I40" s="45">
        <f t="shared" si="4"/>
        <v>-3</v>
      </c>
      <c r="J40" s="45">
        <f>+I40</f>
        <v>-3</v>
      </c>
      <c r="K40" s="45">
        <f t="shared" si="4"/>
        <v>3</v>
      </c>
      <c r="L40" s="45">
        <f t="shared" si="4"/>
        <v>3</v>
      </c>
      <c r="M40" s="45">
        <f t="shared" si="4"/>
        <v>3</v>
      </c>
      <c r="N40" s="45">
        <f>+M40</f>
        <v>3</v>
      </c>
      <c r="O40" s="45">
        <f t="shared" si="4"/>
        <v>3</v>
      </c>
      <c r="P40" s="45">
        <f t="shared" si="4"/>
        <v>3</v>
      </c>
      <c r="Q40" s="45">
        <f t="shared" si="4"/>
        <v>3</v>
      </c>
      <c r="R40" s="45">
        <f>+Q40</f>
        <v>3</v>
      </c>
      <c r="S40" s="45">
        <f t="shared" si="4"/>
        <v>3</v>
      </c>
      <c r="T40" s="45">
        <f t="shared" si="4"/>
        <v>3</v>
      </c>
      <c r="U40" s="45">
        <f t="shared" si="4"/>
        <v>3</v>
      </c>
      <c r="V40" s="45">
        <f>+U40</f>
        <v>3</v>
      </c>
      <c r="W40" s="45">
        <f>+V40</f>
        <v>3</v>
      </c>
      <c r="X40" s="45">
        <f t="shared" si="4"/>
        <v>-3580540</v>
      </c>
      <c r="Y40" s="45">
        <f t="shared" si="4"/>
        <v>3580543</v>
      </c>
      <c r="Z40" s="46">
        <f>+IF(X40&lt;&gt;0,+(Y40/X40)*100,0)</f>
        <v>-100.00008378624455</v>
      </c>
      <c r="AA40" s="47">
        <f t="shared" si="4"/>
        <v>-3580540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6000</v>
      </c>
      <c r="D6" s="18"/>
      <c r="E6" s="19"/>
      <c r="F6" s="20"/>
      <c r="G6" s="20"/>
      <c r="H6" s="20"/>
      <c r="I6" s="20"/>
      <c r="J6" s="20"/>
      <c r="K6" s="20">
        <v>2000</v>
      </c>
      <c r="L6" s="20"/>
      <c r="M6" s="20">
        <v>2000</v>
      </c>
      <c r="N6" s="20">
        <v>4000</v>
      </c>
      <c r="O6" s="20"/>
      <c r="P6" s="20">
        <v>2000</v>
      </c>
      <c r="Q6" s="20">
        <v>248</v>
      </c>
      <c r="R6" s="20">
        <v>2248</v>
      </c>
      <c r="S6" s="20">
        <v>1</v>
      </c>
      <c r="T6" s="20"/>
      <c r="U6" s="20"/>
      <c r="V6" s="20">
        <v>1</v>
      </c>
      <c r="W6" s="20">
        <v>6249</v>
      </c>
      <c r="X6" s="20"/>
      <c r="Y6" s="20">
        <v>6249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29181</v>
      </c>
      <c r="D7" s="18"/>
      <c r="E7" s="19">
        <v>2559064</v>
      </c>
      <c r="F7" s="20">
        <v>2559064</v>
      </c>
      <c r="G7" s="20">
        <v>1871</v>
      </c>
      <c r="H7" s="20">
        <v>352214</v>
      </c>
      <c r="I7" s="20">
        <v>106686</v>
      </c>
      <c r="J7" s="20">
        <v>460771</v>
      </c>
      <c r="K7" s="20">
        <v>957937</v>
      </c>
      <c r="L7" s="20">
        <v>338376</v>
      </c>
      <c r="M7" s="20">
        <v>261792</v>
      </c>
      <c r="N7" s="20">
        <v>1558105</v>
      </c>
      <c r="O7" s="20">
        <v>268194</v>
      </c>
      <c r="P7" s="20">
        <v>329545</v>
      </c>
      <c r="Q7" s="20">
        <v>311187</v>
      </c>
      <c r="R7" s="20">
        <v>908926</v>
      </c>
      <c r="S7" s="20">
        <v>295468</v>
      </c>
      <c r="T7" s="20">
        <v>318226</v>
      </c>
      <c r="U7" s="20">
        <v>253203</v>
      </c>
      <c r="V7" s="20">
        <v>866897</v>
      </c>
      <c r="W7" s="20">
        <v>3794699</v>
      </c>
      <c r="X7" s="20">
        <v>2559064</v>
      </c>
      <c r="Y7" s="20">
        <v>1235635</v>
      </c>
      <c r="Z7" s="21">
        <v>48.284646261289282</v>
      </c>
      <c r="AA7" s="22">
        <v>2559064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99396</v>
      </c>
      <c r="F8" s="20">
        <v>99396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99396</v>
      </c>
      <c r="Y8" s="20">
        <v>-99396</v>
      </c>
      <c r="Z8" s="21">
        <v>-100</v>
      </c>
      <c r="AA8" s="22">
        <v>99396</v>
      </c>
    </row>
    <row r="9" spans="1:27" x14ac:dyDescent="0.25">
      <c r="A9" s="23" t="s">
        <v>37</v>
      </c>
      <c r="B9" s="17" t="s">
        <v>6</v>
      </c>
      <c r="C9" s="18">
        <v>4330883</v>
      </c>
      <c r="D9" s="18"/>
      <c r="E9" s="19">
        <v>8771208</v>
      </c>
      <c r="F9" s="20">
        <v>8891208</v>
      </c>
      <c r="G9" s="20">
        <v>7552904</v>
      </c>
      <c r="H9" s="20">
        <v>375000</v>
      </c>
      <c r="I9" s="20"/>
      <c r="J9" s="20">
        <v>7927904</v>
      </c>
      <c r="K9" s="20"/>
      <c r="L9" s="20">
        <v>673000</v>
      </c>
      <c r="M9" s="20"/>
      <c r="N9" s="20">
        <v>673000</v>
      </c>
      <c r="O9" s="20"/>
      <c r="P9" s="20">
        <v>569000</v>
      </c>
      <c r="Q9" s="20"/>
      <c r="R9" s="20">
        <v>569000</v>
      </c>
      <c r="S9" s="20"/>
      <c r="T9" s="20"/>
      <c r="U9" s="20"/>
      <c r="V9" s="20"/>
      <c r="W9" s="20">
        <v>9169904</v>
      </c>
      <c r="X9" s="20">
        <v>8891208</v>
      </c>
      <c r="Y9" s="20">
        <v>278696</v>
      </c>
      <c r="Z9" s="21">
        <v>3.1345122057655153</v>
      </c>
      <c r="AA9" s="22">
        <v>8891208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680000</v>
      </c>
      <c r="G10" s="20"/>
      <c r="H10" s="20"/>
      <c r="I10" s="20"/>
      <c r="J10" s="20"/>
      <c r="K10" s="20"/>
      <c r="L10" s="20"/>
      <c r="M10" s="20"/>
      <c r="N10" s="20"/>
      <c r="O10" s="20"/>
      <c r="P10" s="20">
        <v>680000</v>
      </c>
      <c r="Q10" s="20"/>
      <c r="R10" s="20">
        <v>680000</v>
      </c>
      <c r="S10" s="20"/>
      <c r="T10" s="20"/>
      <c r="U10" s="20"/>
      <c r="V10" s="20"/>
      <c r="W10" s="20">
        <v>680000</v>
      </c>
      <c r="X10" s="20">
        <v>680000</v>
      </c>
      <c r="Y10" s="20"/>
      <c r="Z10" s="21"/>
      <c r="AA10" s="22">
        <v>680000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-9988984</v>
      </c>
      <c r="D14" s="18"/>
      <c r="E14" s="19">
        <v>-16207464</v>
      </c>
      <c r="F14" s="20">
        <v>-19592190</v>
      </c>
      <c r="G14" s="20">
        <v>-1101079</v>
      </c>
      <c r="H14" s="20">
        <v>-245425</v>
      </c>
      <c r="I14" s="20">
        <v>-618814</v>
      </c>
      <c r="J14" s="20">
        <v>-1965318</v>
      </c>
      <c r="K14" s="20">
        <v>-632889</v>
      </c>
      <c r="L14" s="20">
        <v>-90002</v>
      </c>
      <c r="M14" s="20">
        <v>-1337534</v>
      </c>
      <c r="N14" s="20">
        <v>-2060425</v>
      </c>
      <c r="O14" s="20">
        <v>-28658</v>
      </c>
      <c r="P14" s="20">
        <v>-1120216</v>
      </c>
      <c r="Q14" s="20">
        <v>-1448977</v>
      </c>
      <c r="R14" s="20">
        <v>-2597851</v>
      </c>
      <c r="S14" s="20">
        <v>-8559</v>
      </c>
      <c r="T14" s="20">
        <v>-74853</v>
      </c>
      <c r="U14" s="20">
        <v>-1249478</v>
      </c>
      <c r="V14" s="20">
        <v>-1332890</v>
      </c>
      <c r="W14" s="20">
        <v>-7956484</v>
      </c>
      <c r="X14" s="20">
        <v>-19592190</v>
      </c>
      <c r="Y14" s="20">
        <v>11635706</v>
      </c>
      <c r="Z14" s="21">
        <v>-59.389511841197951</v>
      </c>
      <c r="AA14" s="22">
        <v>-19592190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-5622920</v>
      </c>
      <c r="D17" s="26">
        <f>SUM(D6:D16)</f>
        <v>0</v>
      </c>
      <c r="E17" s="27">
        <f t="shared" si="0"/>
        <v>-4777796</v>
      </c>
      <c r="F17" s="28">
        <f t="shared" si="0"/>
        <v>-7362522</v>
      </c>
      <c r="G17" s="28">
        <f t="shared" si="0"/>
        <v>6453696</v>
      </c>
      <c r="H17" s="28">
        <f t="shared" si="0"/>
        <v>481789</v>
      </c>
      <c r="I17" s="28">
        <f t="shared" si="0"/>
        <v>-512128</v>
      </c>
      <c r="J17" s="28">
        <f t="shared" si="0"/>
        <v>6423357</v>
      </c>
      <c r="K17" s="28">
        <f t="shared" si="0"/>
        <v>327048</v>
      </c>
      <c r="L17" s="28">
        <f t="shared" si="0"/>
        <v>921374</v>
      </c>
      <c r="M17" s="28">
        <f t="shared" si="0"/>
        <v>-1073742</v>
      </c>
      <c r="N17" s="28">
        <f t="shared" si="0"/>
        <v>174680</v>
      </c>
      <c r="O17" s="28">
        <f t="shared" si="0"/>
        <v>239536</v>
      </c>
      <c r="P17" s="28">
        <f t="shared" si="0"/>
        <v>460329</v>
      </c>
      <c r="Q17" s="28">
        <f t="shared" si="0"/>
        <v>-1137542</v>
      </c>
      <c r="R17" s="28">
        <f t="shared" si="0"/>
        <v>-437677</v>
      </c>
      <c r="S17" s="28">
        <f t="shared" si="0"/>
        <v>286910</v>
      </c>
      <c r="T17" s="28">
        <f t="shared" si="0"/>
        <v>243373</v>
      </c>
      <c r="U17" s="28">
        <f t="shared" si="0"/>
        <v>-996275</v>
      </c>
      <c r="V17" s="28">
        <f t="shared" si="0"/>
        <v>-465992</v>
      </c>
      <c r="W17" s="28">
        <f t="shared" si="0"/>
        <v>5694368</v>
      </c>
      <c r="X17" s="28">
        <f t="shared" si="0"/>
        <v>-7362522</v>
      </c>
      <c r="Y17" s="28">
        <f t="shared" si="0"/>
        <v>13056890</v>
      </c>
      <c r="Z17" s="29">
        <f>+IF(X17&lt;&gt;0,+(Y17/X17)*100,0)</f>
        <v>-177.34262797449026</v>
      </c>
      <c r="AA17" s="30">
        <f>SUM(AA6:AA16)</f>
        <v>-7362522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-679998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-224880</v>
      </c>
      <c r="U26" s="20">
        <v>-287500</v>
      </c>
      <c r="V26" s="20">
        <v>-512380</v>
      </c>
      <c r="W26" s="20">
        <v>-512380</v>
      </c>
      <c r="X26" s="20">
        <v>-679998</v>
      </c>
      <c r="Y26" s="20">
        <v>167618</v>
      </c>
      <c r="Z26" s="21">
        <v>-24.649778381701122</v>
      </c>
      <c r="AA26" s="22">
        <v>-679998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-679998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-224880</v>
      </c>
      <c r="U27" s="28">
        <f t="shared" si="1"/>
        <v>-287500</v>
      </c>
      <c r="V27" s="28">
        <f t="shared" si="1"/>
        <v>-512380</v>
      </c>
      <c r="W27" s="28">
        <f t="shared" si="1"/>
        <v>-512380</v>
      </c>
      <c r="X27" s="28">
        <f t="shared" si="1"/>
        <v>-679998</v>
      </c>
      <c r="Y27" s="28">
        <f t="shared" si="1"/>
        <v>167618</v>
      </c>
      <c r="Z27" s="29">
        <f>+IF(X27&lt;&gt;0,+(Y27/X27)*100,0)</f>
        <v>-24.649778381701122</v>
      </c>
      <c r="AA27" s="30">
        <f>SUM(AA21:AA26)</f>
        <v>-679998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-5622920</v>
      </c>
      <c r="D38" s="32">
        <f>+D17+D27+D36</f>
        <v>0</v>
      </c>
      <c r="E38" s="33">
        <f t="shared" si="3"/>
        <v>-4777796</v>
      </c>
      <c r="F38" s="2">
        <f t="shared" si="3"/>
        <v>-8042520</v>
      </c>
      <c r="G38" s="2">
        <f t="shared" si="3"/>
        <v>6453696</v>
      </c>
      <c r="H38" s="2">
        <f t="shared" si="3"/>
        <v>481789</v>
      </c>
      <c r="I38" s="2">
        <f t="shared" si="3"/>
        <v>-512128</v>
      </c>
      <c r="J38" s="2">
        <f t="shared" si="3"/>
        <v>6423357</v>
      </c>
      <c r="K38" s="2">
        <f t="shared" si="3"/>
        <v>327048</v>
      </c>
      <c r="L38" s="2">
        <f t="shared" si="3"/>
        <v>921374</v>
      </c>
      <c r="M38" s="2">
        <f t="shared" si="3"/>
        <v>-1073742</v>
      </c>
      <c r="N38" s="2">
        <f t="shared" si="3"/>
        <v>174680</v>
      </c>
      <c r="O38" s="2">
        <f t="shared" si="3"/>
        <v>239536</v>
      </c>
      <c r="P38" s="2">
        <f t="shared" si="3"/>
        <v>460329</v>
      </c>
      <c r="Q38" s="2">
        <f t="shared" si="3"/>
        <v>-1137542</v>
      </c>
      <c r="R38" s="2">
        <f t="shared" si="3"/>
        <v>-437677</v>
      </c>
      <c r="S38" s="2">
        <f t="shared" si="3"/>
        <v>286910</v>
      </c>
      <c r="T38" s="2">
        <f t="shared" si="3"/>
        <v>18493</v>
      </c>
      <c r="U38" s="2">
        <f t="shared" si="3"/>
        <v>-1283775</v>
      </c>
      <c r="V38" s="2">
        <f t="shared" si="3"/>
        <v>-978372</v>
      </c>
      <c r="W38" s="2">
        <f t="shared" si="3"/>
        <v>5181988</v>
      </c>
      <c r="X38" s="2">
        <f t="shared" si="3"/>
        <v>-8042520</v>
      </c>
      <c r="Y38" s="2">
        <f t="shared" si="3"/>
        <v>13224508</v>
      </c>
      <c r="Z38" s="34">
        <f>+IF(X38&lt;&gt;0,+(Y38/X38)*100,0)</f>
        <v>-164.4323918373843</v>
      </c>
      <c r="AA38" s="35">
        <f>+AA17+AA27+AA36</f>
        <v>-8042520</v>
      </c>
    </row>
    <row r="39" spans="1:27" x14ac:dyDescent="0.25">
      <c r="A39" s="23" t="s">
        <v>60</v>
      </c>
      <c r="B39" s="17"/>
      <c r="C39" s="32">
        <v>-118430743</v>
      </c>
      <c r="D39" s="32"/>
      <c r="E39" s="33"/>
      <c r="F39" s="2">
        <v>-123830690</v>
      </c>
      <c r="G39" s="2">
        <v>-123835144</v>
      </c>
      <c r="H39" s="2">
        <f>+G40+H60</f>
        <v>-117376994</v>
      </c>
      <c r="I39" s="2">
        <f>+H40+I60</f>
        <v>-116895205</v>
      </c>
      <c r="J39" s="2">
        <f>+G39</f>
        <v>-123835144</v>
      </c>
      <c r="K39" s="2">
        <f>+I40+K60</f>
        <v>-117407333</v>
      </c>
      <c r="L39" s="2">
        <f>+K40+L60</f>
        <v>-117080285</v>
      </c>
      <c r="M39" s="2">
        <f>+L40+M60</f>
        <v>-116158911</v>
      </c>
      <c r="N39" s="2">
        <f>+K39</f>
        <v>-117407333</v>
      </c>
      <c r="O39" s="2">
        <f>+M40+O60</f>
        <v>-117232653</v>
      </c>
      <c r="P39" s="2">
        <f>+O40+P60</f>
        <v>-116993117</v>
      </c>
      <c r="Q39" s="2">
        <f>+P40+Q60</f>
        <v>-116532788</v>
      </c>
      <c r="R39" s="2">
        <f>+O39</f>
        <v>-117232653</v>
      </c>
      <c r="S39" s="2">
        <f>+Q40+S60</f>
        <v>-117670330</v>
      </c>
      <c r="T39" s="2">
        <f>+S40+T60</f>
        <v>-117383420</v>
      </c>
      <c r="U39" s="2">
        <f>+T40+U60</f>
        <v>-117364927</v>
      </c>
      <c r="V39" s="2">
        <f>+S39</f>
        <v>-117670330</v>
      </c>
      <c r="W39" s="2">
        <f>+G39</f>
        <v>-123835144</v>
      </c>
      <c r="X39" s="2">
        <v>-123830690</v>
      </c>
      <c r="Y39" s="2">
        <f>+W39-X39</f>
        <v>-4454</v>
      </c>
      <c r="Z39" s="34">
        <f>+IF(X39&lt;&gt;0,+(Y39/X39)*100,0)</f>
        <v>3.5968466298621129E-3</v>
      </c>
      <c r="AA39" s="35">
        <v>-123830690</v>
      </c>
    </row>
    <row r="40" spans="1:27" x14ac:dyDescent="0.25">
      <c r="A40" s="41" t="s">
        <v>62</v>
      </c>
      <c r="B40" s="42" t="s">
        <v>61</v>
      </c>
      <c r="C40" s="43">
        <f>+C38+C39</f>
        <v>-124053663</v>
      </c>
      <c r="D40" s="43">
        <f t="shared" ref="D40:AA40" si="4">+D38+D39</f>
        <v>0</v>
      </c>
      <c r="E40" s="44">
        <f t="shared" si="4"/>
        <v>-4777796</v>
      </c>
      <c r="F40" s="45">
        <f t="shared" si="4"/>
        <v>-131873210</v>
      </c>
      <c r="G40" s="45">
        <f t="shared" si="4"/>
        <v>-117381448</v>
      </c>
      <c r="H40" s="45">
        <f t="shared" si="4"/>
        <v>-116895205</v>
      </c>
      <c r="I40" s="45">
        <f t="shared" si="4"/>
        <v>-117407333</v>
      </c>
      <c r="J40" s="45">
        <f>+I40</f>
        <v>-117407333</v>
      </c>
      <c r="K40" s="45">
        <f t="shared" si="4"/>
        <v>-117080285</v>
      </c>
      <c r="L40" s="45">
        <f t="shared" si="4"/>
        <v>-116158911</v>
      </c>
      <c r="M40" s="45">
        <f t="shared" si="4"/>
        <v>-117232653</v>
      </c>
      <c r="N40" s="45">
        <f>+M40</f>
        <v>-117232653</v>
      </c>
      <c r="O40" s="45">
        <f t="shared" si="4"/>
        <v>-116993117</v>
      </c>
      <c r="P40" s="45">
        <f t="shared" si="4"/>
        <v>-116532788</v>
      </c>
      <c r="Q40" s="45">
        <f t="shared" si="4"/>
        <v>-117670330</v>
      </c>
      <c r="R40" s="45">
        <f>+Q40</f>
        <v>-117670330</v>
      </c>
      <c r="S40" s="45">
        <f t="shared" si="4"/>
        <v>-117383420</v>
      </c>
      <c r="T40" s="45">
        <f t="shared" si="4"/>
        <v>-117364927</v>
      </c>
      <c r="U40" s="45">
        <f t="shared" si="4"/>
        <v>-118648702</v>
      </c>
      <c r="V40" s="45">
        <f>+U40</f>
        <v>-118648702</v>
      </c>
      <c r="W40" s="45">
        <f>+V40</f>
        <v>-118648702</v>
      </c>
      <c r="X40" s="45">
        <f t="shared" si="4"/>
        <v>-131873210</v>
      </c>
      <c r="Y40" s="45">
        <f t="shared" si="4"/>
        <v>13220054</v>
      </c>
      <c r="Z40" s="46">
        <f>+IF(X40&lt;&gt;0,+(Y40/X40)*100,0)</f>
        <v>-10.024821569142057</v>
      </c>
      <c r="AA40" s="47">
        <f t="shared" si="4"/>
        <v>-131873210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-123835144</v>
      </c>
      <c r="H60">
        <v>4454</v>
      </c>
      <c r="J60">
        <v>-123835144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>
        <v>10065</v>
      </c>
      <c r="U6" s="20"/>
      <c r="V6" s="20">
        <v>10065</v>
      </c>
      <c r="W6" s="20">
        <v>10065</v>
      </c>
      <c r="X6" s="20"/>
      <c r="Y6" s="20">
        <v>10065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65712976</v>
      </c>
      <c r="D7" s="18"/>
      <c r="E7" s="19">
        <v>67767843</v>
      </c>
      <c r="F7" s="20">
        <v>67767843</v>
      </c>
      <c r="G7" s="20">
        <v>3691351</v>
      </c>
      <c r="H7" s="20">
        <v>5604969</v>
      </c>
      <c r="I7" s="20">
        <v>7170453</v>
      </c>
      <c r="J7" s="20">
        <v>16466773</v>
      </c>
      <c r="K7" s="20">
        <v>8914024</v>
      </c>
      <c r="L7" s="20">
        <v>6338581</v>
      </c>
      <c r="M7" s="20">
        <v>5944363</v>
      </c>
      <c r="N7" s="20">
        <v>21196968</v>
      </c>
      <c r="O7" s="20">
        <v>6039629</v>
      </c>
      <c r="P7" s="20">
        <v>6557013</v>
      </c>
      <c r="Q7" s="20">
        <v>6390804</v>
      </c>
      <c r="R7" s="20">
        <v>18987446</v>
      </c>
      <c r="S7" s="20">
        <v>6200730</v>
      </c>
      <c r="T7" s="20">
        <v>5692044</v>
      </c>
      <c r="U7" s="20">
        <v>1434537</v>
      </c>
      <c r="V7" s="20">
        <v>13327311</v>
      </c>
      <c r="W7" s="20">
        <v>69978498</v>
      </c>
      <c r="X7" s="20">
        <v>67767843</v>
      </c>
      <c r="Y7" s="20">
        <v>2210655</v>
      </c>
      <c r="Z7" s="21">
        <v>3.2621002855292298</v>
      </c>
      <c r="AA7" s="22">
        <v>67767843</v>
      </c>
    </row>
    <row r="8" spans="1:27" x14ac:dyDescent="0.25">
      <c r="A8" s="23" t="s">
        <v>36</v>
      </c>
      <c r="B8" s="17" t="s">
        <v>32</v>
      </c>
      <c r="C8" s="18">
        <v>1603518</v>
      </c>
      <c r="D8" s="18"/>
      <c r="E8" s="19">
        <v>1432521</v>
      </c>
      <c r="F8" s="20">
        <v>1461423</v>
      </c>
      <c r="G8" s="20">
        <v>173660</v>
      </c>
      <c r="H8" s="20">
        <v>217496</v>
      </c>
      <c r="I8" s="20">
        <v>106054</v>
      </c>
      <c r="J8" s="20">
        <v>497210</v>
      </c>
      <c r="K8" s="20">
        <v>187386</v>
      </c>
      <c r="L8" s="20">
        <v>200589</v>
      </c>
      <c r="M8" s="20">
        <v>50222</v>
      </c>
      <c r="N8" s="20">
        <v>438197</v>
      </c>
      <c r="O8" s="20">
        <v>43700</v>
      </c>
      <c r="P8" s="20">
        <v>109900</v>
      </c>
      <c r="Q8" s="20">
        <v>71176</v>
      </c>
      <c r="R8" s="20">
        <v>224776</v>
      </c>
      <c r="S8" s="20">
        <v>86429</v>
      </c>
      <c r="T8" s="20">
        <v>484069</v>
      </c>
      <c r="U8" s="20">
        <v>122371</v>
      </c>
      <c r="V8" s="20">
        <v>692869</v>
      </c>
      <c r="W8" s="20">
        <v>1853052</v>
      </c>
      <c r="X8" s="20">
        <v>1461423</v>
      </c>
      <c r="Y8" s="20">
        <v>391629</v>
      </c>
      <c r="Z8" s="21">
        <v>26.797785446102871</v>
      </c>
      <c r="AA8" s="22">
        <v>1461423</v>
      </c>
    </row>
    <row r="9" spans="1:27" x14ac:dyDescent="0.25">
      <c r="A9" s="23" t="s">
        <v>37</v>
      </c>
      <c r="B9" s="17" t="s">
        <v>6</v>
      </c>
      <c r="C9" s="18">
        <v>5084000</v>
      </c>
      <c r="D9" s="18"/>
      <c r="E9" s="19">
        <v>3255000</v>
      </c>
      <c r="F9" s="20">
        <v>3255000</v>
      </c>
      <c r="G9" s="20"/>
      <c r="H9" s="20">
        <v>813000</v>
      </c>
      <c r="I9" s="20"/>
      <c r="J9" s="20">
        <v>813000</v>
      </c>
      <c r="K9" s="20"/>
      <c r="L9" s="20">
        <v>1465000</v>
      </c>
      <c r="M9" s="20"/>
      <c r="N9" s="20">
        <v>1465000</v>
      </c>
      <c r="O9" s="20"/>
      <c r="P9" s="20">
        <v>977000</v>
      </c>
      <c r="Q9" s="20"/>
      <c r="R9" s="20">
        <v>977000</v>
      </c>
      <c r="S9" s="20"/>
      <c r="T9" s="20"/>
      <c r="U9" s="20"/>
      <c r="V9" s="20"/>
      <c r="W9" s="20">
        <v>3255000</v>
      </c>
      <c r="X9" s="20">
        <v>3255000</v>
      </c>
      <c r="Y9" s="20"/>
      <c r="Z9" s="21"/>
      <c r="AA9" s="22">
        <v>3255000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538515</v>
      </c>
      <c r="G11" s="20"/>
      <c r="H11" s="20"/>
      <c r="I11" s="20"/>
      <c r="J11" s="20"/>
      <c r="K11" s="20">
        <v>18003</v>
      </c>
      <c r="L11" s="20">
        <v>137496</v>
      </c>
      <c r="M11" s="20">
        <v>86351</v>
      </c>
      <c r="N11" s="20">
        <v>241850</v>
      </c>
      <c r="O11" s="20">
        <v>113387</v>
      </c>
      <c r="P11" s="20">
        <v>177225</v>
      </c>
      <c r="Q11" s="20">
        <v>140497</v>
      </c>
      <c r="R11" s="20">
        <v>431109</v>
      </c>
      <c r="S11" s="20">
        <v>128571</v>
      </c>
      <c r="T11" s="20">
        <v>145433</v>
      </c>
      <c r="U11" s="20">
        <v>101263</v>
      </c>
      <c r="V11" s="20">
        <v>375267</v>
      </c>
      <c r="W11" s="20">
        <v>1048226</v>
      </c>
      <c r="X11" s="20">
        <v>538515</v>
      </c>
      <c r="Y11" s="20">
        <v>509711</v>
      </c>
      <c r="Z11" s="21">
        <v>94.651216772049068</v>
      </c>
      <c r="AA11" s="22">
        <v>538515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-104281470</v>
      </c>
      <c r="D14" s="18"/>
      <c r="E14" s="19">
        <v>-159574496</v>
      </c>
      <c r="F14" s="20">
        <v>-173513907</v>
      </c>
      <c r="G14" s="20">
        <v>-6296485</v>
      </c>
      <c r="H14" s="20">
        <v>-10762858</v>
      </c>
      <c r="I14" s="20">
        <v>-6580522</v>
      </c>
      <c r="J14" s="20">
        <v>-23639865</v>
      </c>
      <c r="K14" s="20">
        <v>-8159591</v>
      </c>
      <c r="L14" s="20">
        <v>-4576156</v>
      </c>
      <c r="M14" s="20">
        <v>-9076663</v>
      </c>
      <c r="N14" s="20">
        <v>-21812410</v>
      </c>
      <c r="O14" s="20">
        <v>-6217791</v>
      </c>
      <c r="P14" s="20">
        <v>-8176716</v>
      </c>
      <c r="Q14" s="20">
        <v>-10640351</v>
      </c>
      <c r="R14" s="20">
        <v>-25034858</v>
      </c>
      <c r="S14" s="20">
        <v>-6243404</v>
      </c>
      <c r="T14" s="20">
        <v>-5407261</v>
      </c>
      <c r="U14" s="20">
        <v>-4585068</v>
      </c>
      <c r="V14" s="20">
        <v>-16235733</v>
      </c>
      <c r="W14" s="20">
        <v>-86722866</v>
      </c>
      <c r="X14" s="20">
        <v>-173513907</v>
      </c>
      <c r="Y14" s="20">
        <v>86791041</v>
      </c>
      <c r="Z14" s="21">
        <v>-50.019645399374248</v>
      </c>
      <c r="AA14" s="22">
        <v>-173513907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-31880976</v>
      </c>
      <c r="D17" s="26">
        <f>SUM(D6:D16)</f>
        <v>0</v>
      </c>
      <c r="E17" s="27">
        <f t="shared" si="0"/>
        <v>-87119132</v>
      </c>
      <c r="F17" s="28">
        <f t="shared" si="0"/>
        <v>-100491126</v>
      </c>
      <c r="G17" s="28">
        <f t="shared" si="0"/>
        <v>-2431474</v>
      </c>
      <c r="H17" s="28">
        <f t="shared" si="0"/>
        <v>-4127393</v>
      </c>
      <c r="I17" s="28">
        <f t="shared" si="0"/>
        <v>695985</v>
      </c>
      <c r="J17" s="28">
        <f t="shared" si="0"/>
        <v>-5862882</v>
      </c>
      <c r="K17" s="28">
        <f t="shared" si="0"/>
        <v>959822</v>
      </c>
      <c r="L17" s="28">
        <f t="shared" si="0"/>
        <v>3565510</v>
      </c>
      <c r="M17" s="28">
        <f t="shared" si="0"/>
        <v>-2995727</v>
      </c>
      <c r="N17" s="28">
        <f t="shared" si="0"/>
        <v>1529605</v>
      </c>
      <c r="O17" s="28">
        <f t="shared" si="0"/>
        <v>-21075</v>
      </c>
      <c r="P17" s="28">
        <f t="shared" si="0"/>
        <v>-355578</v>
      </c>
      <c r="Q17" s="28">
        <f t="shared" si="0"/>
        <v>-4037874</v>
      </c>
      <c r="R17" s="28">
        <f t="shared" si="0"/>
        <v>-4414527</v>
      </c>
      <c r="S17" s="28">
        <f t="shared" si="0"/>
        <v>172326</v>
      </c>
      <c r="T17" s="28">
        <f t="shared" si="0"/>
        <v>924350</v>
      </c>
      <c r="U17" s="28">
        <f t="shared" si="0"/>
        <v>-2926897</v>
      </c>
      <c r="V17" s="28">
        <f t="shared" si="0"/>
        <v>-1830221</v>
      </c>
      <c r="W17" s="28">
        <f t="shared" si="0"/>
        <v>-10578025</v>
      </c>
      <c r="X17" s="28">
        <f t="shared" si="0"/>
        <v>-100491126</v>
      </c>
      <c r="Y17" s="28">
        <f t="shared" si="0"/>
        <v>89913101</v>
      </c>
      <c r="Z17" s="29">
        <f>+IF(X17&lt;&gt;0,+(Y17/X17)*100,0)</f>
        <v>-89.473672531045182</v>
      </c>
      <c r="AA17" s="30">
        <f>SUM(AA6:AA16)</f>
        <v>-100491126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-3536537</v>
      </c>
      <c r="D26" s="18"/>
      <c r="E26" s="19"/>
      <c r="F26" s="20">
        <v>460000</v>
      </c>
      <c r="G26" s="20"/>
      <c r="H26" s="20"/>
      <c r="I26" s="20"/>
      <c r="J26" s="20"/>
      <c r="K26" s="20">
        <v>-367405</v>
      </c>
      <c r="L26" s="20">
        <v>-285087</v>
      </c>
      <c r="M26" s="20">
        <v>-162754</v>
      </c>
      <c r="N26" s="20">
        <v>-815246</v>
      </c>
      <c r="O26" s="20"/>
      <c r="P26" s="20"/>
      <c r="Q26" s="20"/>
      <c r="R26" s="20"/>
      <c r="S26" s="20">
        <v>-96287</v>
      </c>
      <c r="T26" s="20"/>
      <c r="U26" s="20"/>
      <c r="V26" s="20">
        <v>-96287</v>
      </c>
      <c r="W26" s="20">
        <v>-911533</v>
      </c>
      <c r="X26" s="20">
        <v>460000</v>
      </c>
      <c r="Y26" s="20">
        <v>-1371533</v>
      </c>
      <c r="Z26" s="21">
        <v>-298.15934782608696</v>
      </c>
      <c r="AA26" s="22">
        <v>460000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-3536537</v>
      </c>
      <c r="D27" s="26">
        <f>SUM(D21:D26)</f>
        <v>0</v>
      </c>
      <c r="E27" s="27">
        <f t="shared" si="1"/>
        <v>0</v>
      </c>
      <c r="F27" s="28">
        <f t="shared" si="1"/>
        <v>460000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-367405</v>
      </c>
      <c r="L27" s="28">
        <f t="shared" si="1"/>
        <v>-285087</v>
      </c>
      <c r="M27" s="28">
        <f t="shared" si="1"/>
        <v>-162754</v>
      </c>
      <c r="N27" s="28">
        <f t="shared" si="1"/>
        <v>-815246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-96287</v>
      </c>
      <c r="T27" s="28">
        <f t="shared" si="1"/>
        <v>0</v>
      </c>
      <c r="U27" s="28">
        <f t="shared" si="1"/>
        <v>0</v>
      </c>
      <c r="V27" s="28">
        <f t="shared" si="1"/>
        <v>-96287</v>
      </c>
      <c r="W27" s="28">
        <f t="shared" si="1"/>
        <v>-911533</v>
      </c>
      <c r="X27" s="28">
        <f t="shared" si="1"/>
        <v>460000</v>
      </c>
      <c r="Y27" s="28">
        <f t="shared" si="1"/>
        <v>-1371533</v>
      </c>
      <c r="Z27" s="29">
        <f>+IF(X27&lt;&gt;0,+(Y27/X27)*100,0)</f>
        <v>-298.15934782608696</v>
      </c>
      <c r="AA27" s="30">
        <f>SUM(AA21:AA26)</f>
        <v>460000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>
        <v>-18196947</v>
      </c>
      <c r="D35" s="18"/>
      <c r="E35" s="19">
        <v>-9495438</v>
      </c>
      <c r="F35" s="20">
        <v>-9495438</v>
      </c>
      <c r="G35" s="20">
        <v>-1367007</v>
      </c>
      <c r="H35" s="20">
        <v>-1332597</v>
      </c>
      <c r="I35" s="20">
        <v>-1339684</v>
      </c>
      <c r="J35" s="20">
        <v>-4039288</v>
      </c>
      <c r="K35" s="20">
        <v>-1334222</v>
      </c>
      <c r="L35" s="20">
        <v>-1344268</v>
      </c>
      <c r="M35" s="20">
        <v>-1728485</v>
      </c>
      <c r="N35" s="20">
        <v>-4406975</v>
      </c>
      <c r="O35" s="20">
        <v>-1368873</v>
      </c>
      <c r="P35" s="20">
        <v>-1286236</v>
      </c>
      <c r="Q35" s="20">
        <v>-1294796</v>
      </c>
      <c r="R35" s="20">
        <v>-3949905</v>
      </c>
      <c r="S35" s="20">
        <v>-1223939</v>
      </c>
      <c r="T35" s="20">
        <v>-1548761</v>
      </c>
      <c r="U35" s="20">
        <v>-1341277</v>
      </c>
      <c r="V35" s="20">
        <v>-4113977</v>
      </c>
      <c r="W35" s="20">
        <v>-16510145</v>
      </c>
      <c r="X35" s="20">
        <v>-9495438</v>
      </c>
      <c r="Y35" s="20">
        <v>-7014707</v>
      </c>
      <c r="Z35" s="21">
        <v>73.874496363411566</v>
      </c>
      <c r="AA35" s="22">
        <v>-9495438</v>
      </c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-18196947</v>
      </c>
      <c r="D36" s="26">
        <f>SUM(D31:D35)</f>
        <v>0</v>
      </c>
      <c r="E36" s="27">
        <f t="shared" si="2"/>
        <v>-9495438</v>
      </c>
      <c r="F36" s="28">
        <f t="shared" si="2"/>
        <v>-9495438</v>
      </c>
      <c r="G36" s="28">
        <f t="shared" si="2"/>
        <v>-1367007</v>
      </c>
      <c r="H36" s="28">
        <f t="shared" si="2"/>
        <v>-1332597</v>
      </c>
      <c r="I36" s="28">
        <f t="shared" si="2"/>
        <v>-1339684</v>
      </c>
      <c r="J36" s="28">
        <f t="shared" si="2"/>
        <v>-4039288</v>
      </c>
      <c r="K36" s="28">
        <f t="shared" si="2"/>
        <v>-1334222</v>
      </c>
      <c r="L36" s="28">
        <f t="shared" si="2"/>
        <v>-1344268</v>
      </c>
      <c r="M36" s="28">
        <f t="shared" si="2"/>
        <v>-1728485</v>
      </c>
      <c r="N36" s="28">
        <f t="shared" si="2"/>
        <v>-4406975</v>
      </c>
      <c r="O36" s="28">
        <f t="shared" si="2"/>
        <v>-1368873</v>
      </c>
      <c r="P36" s="28">
        <f t="shared" si="2"/>
        <v>-1286236</v>
      </c>
      <c r="Q36" s="28">
        <f t="shared" si="2"/>
        <v>-1294796</v>
      </c>
      <c r="R36" s="28">
        <f t="shared" si="2"/>
        <v>-3949905</v>
      </c>
      <c r="S36" s="28">
        <f t="shared" si="2"/>
        <v>-1223939</v>
      </c>
      <c r="T36" s="28">
        <f t="shared" si="2"/>
        <v>-1548761</v>
      </c>
      <c r="U36" s="28">
        <f t="shared" si="2"/>
        <v>-1341277</v>
      </c>
      <c r="V36" s="28">
        <f t="shared" si="2"/>
        <v>-4113977</v>
      </c>
      <c r="W36" s="28">
        <f t="shared" si="2"/>
        <v>-16510145</v>
      </c>
      <c r="X36" s="28">
        <f t="shared" si="2"/>
        <v>-9495438</v>
      </c>
      <c r="Y36" s="28">
        <f t="shared" si="2"/>
        <v>-7014707</v>
      </c>
      <c r="Z36" s="29">
        <f>+IF(X36&lt;&gt;0,+(Y36/X36)*100,0)</f>
        <v>73.874496363411566</v>
      </c>
      <c r="AA36" s="30">
        <f>SUM(AA31:AA35)</f>
        <v>-9495438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-53614460</v>
      </c>
      <c r="D38" s="32">
        <f>+D17+D27+D36</f>
        <v>0</v>
      </c>
      <c r="E38" s="33">
        <f t="shared" si="3"/>
        <v>-96614570</v>
      </c>
      <c r="F38" s="2">
        <f t="shared" si="3"/>
        <v>-109526564</v>
      </c>
      <c r="G38" s="2">
        <f t="shared" si="3"/>
        <v>-3798481</v>
      </c>
      <c r="H38" s="2">
        <f t="shared" si="3"/>
        <v>-5459990</v>
      </c>
      <c r="I38" s="2">
        <f t="shared" si="3"/>
        <v>-643699</v>
      </c>
      <c r="J38" s="2">
        <f t="shared" si="3"/>
        <v>-9902170</v>
      </c>
      <c r="K38" s="2">
        <f t="shared" si="3"/>
        <v>-741805</v>
      </c>
      <c r="L38" s="2">
        <f t="shared" si="3"/>
        <v>1936155</v>
      </c>
      <c r="M38" s="2">
        <f t="shared" si="3"/>
        <v>-4886966</v>
      </c>
      <c r="N38" s="2">
        <f t="shared" si="3"/>
        <v>-3692616</v>
      </c>
      <c r="O38" s="2">
        <f t="shared" si="3"/>
        <v>-1389948</v>
      </c>
      <c r="P38" s="2">
        <f t="shared" si="3"/>
        <v>-1641814</v>
      </c>
      <c r="Q38" s="2">
        <f t="shared" si="3"/>
        <v>-5332670</v>
      </c>
      <c r="R38" s="2">
        <f t="shared" si="3"/>
        <v>-8364432</v>
      </c>
      <c r="S38" s="2">
        <f t="shared" si="3"/>
        <v>-1147900</v>
      </c>
      <c r="T38" s="2">
        <f t="shared" si="3"/>
        <v>-624411</v>
      </c>
      <c r="U38" s="2">
        <f t="shared" si="3"/>
        <v>-4268174</v>
      </c>
      <c r="V38" s="2">
        <f t="shared" si="3"/>
        <v>-6040485</v>
      </c>
      <c r="W38" s="2">
        <f t="shared" si="3"/>
        <v>-27999703</v>
      </c>
      <c r="X38" s="2">
        <f t="shared" si="3"/>
        <v>-109526564</v>
      </c>
      <c r="Y38" s="2">
        <f t="shared" si="3"/>
        <v>81526861</v>
      </c>
      <c r="Z38" s="34">
        <f>+IF(X38&lt;&gt;0,+(Y38/X38)*100,0)</f>
        <v>-74.435696713721427</v>
      </c>
      <c r="AA38" s="35">
        <f>+AA17+AA27+AA36</f>
        <v>-109526564</v>
      </c>
    </row>
    <row r="39" spans="1:27" x14ac:dyDescent="0.25">
      <c r="A39" s="23" t="s">
        <v>60</v>
      </c>
      <c r="B39" s="17"/>
      <c r="C39" s="32">
        <v>-105129900</v>
      </c>
      <c r="D39" s="32"/>
      <c r="E39" s="33">
        <v>-105129900</v>
      </c>
      <c r="F39" s="2">
        <v>-144630690</v>
      </c>
      <c r="G39" s="2">
        <v>-144630689</v>
      </c>
      <c r="H39" s="2">
        <f>+G40+H60</f>
        <v>-148429170</v>
      </c>
      <c r="I39" s="2">
        <f>+H40+I60</f>
        <v>-153889160</v>
      </c>
      <c r="J39" s="2">
        <f>+G39</f>
        <v>-144630689</v>
      </c>
      <c r="K39" s="2">
        <f>+I40+K60</f>
        <v>-154532859</v>
      </c>
      <c r="L39" s="2">
        <f>+K40+L60</f>
        <v>-155274664</v>
      </c>
      <c r="M39" s="2">
        <f>+L40+M60</f>
        <v>-153338509</v>
      </c>
      <c r="N39" s="2">
        <f>+K39</f>
        <v>-154532859</v>
      </c>
      <c r="O39" s="2">
        <f>+M40+O60</f>
        <v>-158225475</v>
      </c>
      <c r="P39" s="2">
        <f>+O40+P60</f>
        <v>-159615423</v>
      </c>
      <c r="Q39" s="2">
        <f>+P40+Q60</f>
        <v>-161257237</v>
      </c>
      <c r="R39" s="2">
        <f>+O39</f>
        <v>-158225475</v>
      </c>
      <c r="S39" s="2">
        <f>+Q40+S60</f>
        <v>-166589907</v>
      </c>
      <c r="T39" s="2">
        <f>+S40+T60</f>
        <v>-167737807</v>
      </c>
      <c r="U39" s="2">
        <f>+T40+U60</f>
        <v>-168362218</v>
      </c>
      <c r="V39" s="2">
        <f>+S39</f>
        <v>-166589907</v>
      </c>
      <c r="W39" s="2">
        <f>+G39</f>
        <v>-144630689</v>
      </c>
      <c r="X39" s="2">
        <v>-144630690</v>
      </c>
      <c r="Y39" s="2">
        <f>+W39-X39</f>
        <v>1</v>
      </c>
      <c r="Z39" s="34">
        <f>+IF(X39&lt;&gt;0,+(Y39/X39)*100,0)</f>
        <v>-6.9141618559657008E-7</v>
      </c>
      <c r="AA39" s="35">
        <v>-144630690</v>
      </c>
    </row>
    <row r="40" spans="1:27" x14ac:dyDescent="0.25">
      <c r="A40" s="41" t="s">
        <v>62</v>
      </c>
      <c r="B40" s="42" t="s">
        <v>61</v>
      </c>
      <c r="C40" s="43">
        <f>+C38+C39</f>
        <v>-158744360</v>
      </c>
      <c r="D40" s="43">
        <f t="shared" ref="D40:AA40" si="4">+D38+D39</f>
        <v>0</v>
      </c>
      <c r="E40" s="44">
        <f t="shared" si="4"/>
        <v>-201744470</v>
      </c>
      <c r="F40" s="45">
        <f t="shared" si="4"/>
        <v>-254157254</v>
      </c>
      <c r="G40" s="45">
        <f t="shared" si="4"/>
        <v>-148429170</v>
      </c>
      <c r="H40" s="45">
        <f t="shared" si="4"/>
        <v>-153889160</v>
      </c>
      <c r="I40" s="45">
        <f t="shared" si="4"/>
        <v>-154532859</v>
      </c>
      <c r="J40" s="45">
        <f>+I40</f>
        <v>-154532859</v>
      </c>
      <c r="K40" s="45">
        <f t="shared" si="4"/>
        <v>-155274664</v>
      </c>
      <c r="L40" s="45">
        <f t="shared" si="4"/>
        <v>-153338509</v>
      </c>
      <c r="M40" s="45">
        <f t="shared" si="4"/>
        <v>-158225475</v>
      </c>
      <c r="N40" s="45">
        <f>+M40</f>
        <v>-158225475</v>
      </c>
      <c r="O40" s="45">
        <f t="shared" si="4"/>
        <v>-159615423</v>
      </c>
      <c r="P40" s="45">
        <f t="shared" si="4"/>
        <v>-161257237</v>
      </c>
      <c r="Q40" s="45">
        <f t="shared" si="4"/>
        <v>-166589907</v>
      </c>
      <c r="R40" s="45">
        <f>+Q40</f>
        <v>-166589907</v>
      </c>
      <c r="S40" s="45">
        <f t="shared" si="4"/>
        <v>-167737807</v>
      </c>
      <c r="T40" s="45">
        <f t="shared" si="4"/>
        <v>-168362218</v>
      </c>
      <c r="U40" s="45">
        <f t="shared" si="4"/>
        <v>-172630392</v>
      </c>
      <c r="V40" s="45">
        <f>+U40</f>
        <v>-172630392</v>
      </c>
      <c r="W40" s="45">
        <f>+V40</f>
        <v>-172630392</v>
      </c>
      <c r="X40" s="45">
        <f t="shared" si="4"/>
        <v>-254157254</v>
      </c>
      <c r="Y40" s="45">
        <f t="shared" si="4"/>
        <v>81526862</v>
      </c>
      <c r="Z40" s="46">
        <f>+IF(X40&lt;&gt;0,+(Y40/X40)*100,0)</f>
        <v>-32.0773303602029</v>
      </c>
      <c r="AA40" s="47">
        <f t="shared" si="4"/>
        <v>-254157254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-144630689</v>
      </c>
      <c r="J60">
        <v>-144630689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4046312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4046316</v>
      </c>
      <c r="Y7" s="20">
        <v>-4046316</v>
      </c>
      <c r="Z7" s="21">
        <v>-100</v>
      </c>
      <c r="AA7" s="22">
        <v>4046312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-9524</v>
      </c>
      <c r="D14" s="18"/>
      <c r="E14" s="19">
        <v>-14374535</v>
      </c>
      <c r="F14" s="20">
        <v>-13292535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-30720</v>
      </c>
      <c r="R14" s="20">
        <v>-30720</v>
      </c>
      <c r="S14" s="20">
        <v>-485020</v>
      </c>
      <c r="T14" s="20"/>
      <c r="U14" s="20"/>
      <c r="V14" s="20">
        <v>-485020</v>
      </c>
      <c r="W14" s="20">
        <v>-515740</v>
      </c>
      <c r="X14" s="20">
        <v>-13292568</v>
      </c>
      <c r="Y14" s="20">
        <v>12776828</v>
      </c>
      <c r="Z14" s="21">
        <v>-96.120087555692777</v>
      </c>
      <c r="AA14" s="22">
        <v>-13292535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>
        <v>-1524500</v>
      </c>
      <c r="F16" s="20">
        <v>-1574500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-1574508</v>
      </c>
      <c r="Y16" s="20">
        <v>1574508</v>
      </c>
      <c r="Z16" s="21">
        <v>-100</v>
      </c>
      <c r="AA16" s="22">
        <v>-1574500</v>
      </c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-9524</v>
      </c>
      <c r="D17" s="26">
        <f>SUM(D6:D16)</f>
        <v>0</v>
      </c>
      <c r="E17" s="27">
        <f t="shared" si="0"/>
        <v>-15899035</v>
      </c>
      <c r="F17" s="28">
        <f t="shared" si="0"/>
        <v>-10820723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-30720</v>
      </c>
      <c r="R17" s="28">
        <f t="shared" si="0"/>
        <v>-30720</v>
      </c>
      <c r="S17" s="28">
        <f t="shared" si="0"/>
        <v>-485020</v>
      </c>
      <c r="T17" s="28">
        <f t="shared" si="0"/>
        <v>0</v>
      </c>
      <c r="U17" s="28">
        <f t="shared" si="0"/>
        <v>0</v>
      </c>
      <c r="V17" s="28">
        <f t="shared" si="0"/>
        <v>-485020</v>
      </c>
      <c r="W17" s="28">
        <f t="shared" si="0"/>
        <v>-515740</v>
      </c>
      <c r="X17" s="28">
        <f t="shared" si="0"/>
        <v>-10820760</v>
      </c>
      <c r="Y17" s="28">
        <f t="shared" si="0"/>
        <v>10305020</v>
      </c>
      <c r="Z17" s="29">
        <f>+IF(X17&lt;&gt;0,+(Y17/X17)*100,0)</f>
        <v>-95.233791341828109</v>
      </c>
      <c r="AA17" s="30">
        <f>SUM(AA6:AA16)</f>
        <v>-10820723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-690000</v>
      </c>
      <c r="F26" s="20">
        <v>-1076400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-1076400</v>
      </c>
      <c r="Y26" s="20">
        <v>1076400</v>
      </c>
      <c r="Z26" s="21">
        <v>-100</v>
      </c>
      <c r="AA26" s="22">
        <v>-1076400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-690000</v>
      </c>
      <c r="F27" s="28">
        <f t="shared" si="1"/>
        <v>-1076400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-1076400</v>
      </c>
      <c r="Y27" s="28">
        <f t="shared" si="1"/>
        <v>1076400</v>
      </c>
      <c r="Z27" s="29">
        <f>+IF(X27&lt;&gt;0,+(Y27/X27)*100,0)</f>
        <v>-100</v>
      </c>
      <c r="AA27" s="30">
        <f>SUM(AA21:AA26)</f>
        <v>-1076400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-9524</v>
      </c>
      <c r="D38" s="32">
        <f>+D17+D27+D36</f>
        <v>0</v>
      </c>
      <c r="E38" s="33">
        <f t="shared" si="3"/>
        <v>-16589035</v>
      </c>
      <c r="F38" s="2">
        <f t="shared" si="3"/>
        <v>-11897123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-30720</v>
      </c>
      <c r="R38" s="2">
        <f t="shared" si="3"/>
        <v>-30720</v>
      </c>
      <c r="S38" s="2">
        <f t="shared" si="3"/>
        <v>-485020</v>
      </c>
      <c r="T38" s="2">
        <f t="shared" si="3"/>
        <v>0</v>
      </c>
      <c r="U38" s="2">
        <f t="shared" si="3"/>
        <v>0</v>
      </c>
      <c r="V38" s="2">
        <f t="shared" si="3"/>
        <v>-485020</v>
      </c>
      <c r="W38" s="2">
        <f t="shared" si="3"/>
        <v>-515740</v>
      </c>
      <c r="X38" s="2">
        <f t="shared" si="3"/>
        <v>-11897160</v>
      </c>
      <c r="Y38" s="2">
        <f t="shared" si="3"/>
        <v>11381420</v>
      </c>
      <c r="Z38" s="34">
        <f>+IF(X38&lt;&gt;0,+(Y38/X38)*100,0)</f>
        <v>-95.665015852522785</v>
      </c>
      <c r="AA38" s="35">
        <f>+AA17+AA27+AA36</f>
        <v>-11897123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-30720</v>
      </c>
      <c r="T39" s="2">
        <f>+S40+T60</f>
        <v>-515740</v>
      </c>
      <c r="U39" s="2">
        <f>+T40+U60</f>
        <v>-515740</v>
      </c>
      <c r="V39" s="2">
        <f>+S39</f>
        <v>-30720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-9524</v>
      </c>
      <c r="D40" s="43">
        <f t="shared" ref="D40:AA40" si="4">+D38+D39</f>
        <v>0</v>
      </c>
      <c r="E40" s="44">
        <f t="shared" si="4"/>
        <v>-16589035</v>
      </c>
      <c r="F40" s="45">
        <f t="shared" si="4"/>
        <v>-11897123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-30720</v>
      </c>
      <c r="R40" s="45">
        <f>+Q40</f>
        <v>-30720</v>
      </c>
      <c r="S40" s="45">
        <f t="shared" si="4"/>
        <v>-515740</v>
      </c>
      <c r="T40" s="45">
        <f t="shared" si="4"/>
        <v>-515740</v>
      </c>
      <c r="U40" s="45">
        <f t="shared" si="4"/>
        <v>-515740</v>
      </c>
      <c r="V40" s="45">
        <f>+U40</f>
        <v>-515740</v>
      </c>
      <c r="W40" s="45">
        <f>+V40</f>
        <v>-515740</v>
      </c>
      <c r="X40" s="45">
        <f t="shared" si="4"/>
        <v>-11897160</v>
      </c>
      <c r="Y40" s="45">
        <f t="shared" si="4"/>
        <v>11381420</v>
      </c>
      <c r="Z40" s="46">
        <f>+IF(X40&lt;&gt;0,+(Y40/X40)*100,0)</f>
        <v>-95.665015852522785</v>
      </c>
      <c r="AA40" s="47">
        <f t="shared" si="4"/>
        <v>-11897123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80472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491973</v>
      </c>
      <c r="D8" s="18"/>
      <c r="E8" s="19">
        <v>1049000</v>
      </c>
      <c r="F8" s="20">
        <v>2225005</v>
      </c>
      <c r="G8" s="20">
        <v>185101</v>
      </c>
      <c r="H8" s="20">
        <v>206344</v>
      </c>
      <c r="I8" s="20">
        <v>169860</v>
      </c>
      <c r="J8" s="20">
        <v>561305</v>
      </c>
      <c r="K8" s="20">
        <v>222007</v>
      </c>
      <c r="L8" s="20">
        <v>198667</v>
      </c>
      <c r="M8" s="20">
        <v>219873</v>
      </c>
      <c r="N8" s="20">
        <v>640547</v>
      </c>
      <c r="O8" s="20">
        <v>262855</v>
      </c>
      <c r="P8" s="20">
        <v>176558</v>
      </c>
      <c r="Q8" s="20">
        <v>204822</v>
      </c>
      <c r="R8" s="20">
        <v>644235</v>
      </c>
      <c r="S8" s="20">
        <v>131333</v>
      </c>
      <c r="T8" s="20">
        <v>240692</v>
      </c>
      <c r="U8" s="20">
        <v>137003</v>
      </c>
      <c r="V8" s="20">
        <v>509028</v>
      </c>
      <c r="W8" s="20">
        <v>2355115</v>
      </c>
      <c r="X8" s="20">
        <v>2225005</v>
      </c>
      <c r="Y8" s="20">
        <v>130110</v>
      </c>
      <c r="Z8" s="21">
        <v>5.8476273087026769</v>
      </c>
      <c r="AA8" s="22">
        <v>2225005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11594880</v>
      </c>
      <c r="F9" s="20">
        <v>11594880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11594880</v>
      </c>
      <c r="Y9" s="20">
        <v>-11594880</v>
      </c>
      <c r="Z9" s="21">
        <v>-100</v>
      </c>
      <c r="AA9" s="22">
        <v>11594880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-2430758</v>
      </c>
      <c r="D14" s="18"/>
      <c r="E14" s="19"/>
      <c r="F14" s="20"/>
      <c r="G14" s="20">
        <v>-331595</v>
      </c>
      <c r="H14" s="20">
        <v>-278134</v>
      </c>
      <c r="I14" s="20">
        <v>-203880</v>
      </c>
      <c r="J14" s="20">
        <v>-813609</v>
      </c>
      <c r="K14" s="20">
        <v>-153134</v>
      </c>
      <c r="L14" s="20">
        <v>-231500</v>
      </c>
      <c r="M14" s="20">
        <v>-520282</v>
      </c>
      <c r="N14" s="20">
        <v>-904916</v>
      </c>
      <c r="O14" s="20"/>
      <c r="P14" s="20">
        <v>-674168</v>
      </c>
      <c r="Q14" s="20">
        <v>-552958</v>
      </c>
      <c r="R14" s="20">
        <v>-1227126</v>
      </c>
      <c r="S14" s="20">
        <v>-451250</v>
      </c>
      <c r="T14" s="20">
        <v>-742795</v>
      </c>
      <c r="U14" s="20">
        <v>-747549</v>
      </c>
      <c r="V14" s="20">
        <v>-1941594</v>
      </c>
      <c r="W14" s="20">
        <v>-4887245</v>
      </c>
      <c r="X14" s="20"/>
      <c r="Y14" s="20">
        <v>-4887245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-1858313</v>
      </c>
      <c r="D17" s="26">
        <f>SUM(D6:D16)</f>
        <v>0</v>
      </c>
      <c r="E17" s="27">
        <f t="shared" si="0"/>
        <v>12643880</v>
      </c>
      <c r="F17" s="28">
        <f t="shared" si="0"/>
        <v>13819885</v>
      </c>
      <c r="G17" s="28">
        <f t="shared" si="0"/>
        <v>-146494</v>
      </c>
      <c r="H17" s="28">
        <f t="shared" si="0"/>
        <v>-71790</v>
      </c>
      <c r="I17" s="28">
        <f t="shared" si="0"/>
        <v>-34020</v>
      </c>
      <c r="J17" s="28">
        <f t="shared" si="0"/>
        <v>-252304</v>
      </c>
      <c r="K17" s="28">
        <f t="shared" si="0"/>
        <v>68873</v>
      </c>
      <c r="L17" s="28">
        <f t="shared" si="0"/>
        <v>-32833</v>
      </c>
      <c r="M17" s="28">
        <f t="shared" si="0"/>
        <v>-300409</v>
      </c>
      <c r="N17" s="28">
        <f t="shared" si="0"/>
        <v>-264369</v>
      </c>
      <c r="O17" s="28">
        <f t="shared" si="0"/>
        <v>262855</v>
      </c>
      <c r="P17" s="28">
        <f t="shared" si="0"/>
        <v>-497610</v>
      </c>
      <c r="Q17" s="28">
        <f t="shared" si="0"/>
        <v>-348136</v>
      </c>
      <c r="R17" s="28">
        <f t="shared" si="0"/>
        <v>-582891</v>
      </c>
      <c r="S17" s="28">
        <f t="shared" si="0"/>
        <v>-319917</v>
      </c>
      <c r="T17" s="28">
        <f t="shared" si="0"/>
        <v>-502103</v>
      </c>
      <c r="U17" s="28">
        <f t="shared" si="0"/>
        <v>-610546</v>
      </c>
      <c r="V17" s="28">
        <f t="shared" si="0"/>
        <v>-1432566</v>
      </c>
      <c r="W17" s="28">
        <f t="shared" si="0"/>
        <v>-2532130</v>
      </c>
      <c r="X17" s="28">
        <f t="shared" si="0"/>
        <v>13819885</v>
      </c>
      <c r="Y17" s="28">
        <f t="shared" si="0"/>
        <v>-16352015</v>
      </c>
      <c r="Z17" s="29">
        <f>+IF(X17&lt;&gt;0,+(Y17/X17)*100,0)</f>
        <v>-118.32236664776879</v>
      </c>
      <c r="AA17" s="30">
        <f>SUM(AA6:AA16)</f>
        <v>13819885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-2186646</v>
      </c>
      <c r="D26" s="18"/>
      <c r="E26" s="19"/>
      <c r="F26" s="20"/>
      <c r="G26" s="20"/>
      <c r="H26" s="20"/>
      <c r="I26" s="20"/>
      <c r="J26" s="20"/>
      <c r="K26" s="20">
        <v>-1316250</v>
      </c>
      <c r="L26" s="20">
        <v>-1041570</v>
      </c>
      <c r="M26" s="20">
        <v>-470817</v>
      </c>
      <c r="N26" s="20">
        <v>-2828637</v>
      </c>
      <c r="O26" s="20"/>
      <c r="P26" s="20"/>
      <c r="Q26" s="20">
        <v>-311880</v>
      </c>
      <c r="R26" s="20">
        <v>-311880</v>
      </c>
      <c r="S26" s="20"/>
      <c r="T26" s="20"/>
      <c r="U26" s="20"/>
      <c r="V26" s="20"/>
      <c r="W26" s="20">
        <v>-3140517</v>
      </c>
      <c r="X26" s="20"/>
      <c r="Y26" s="20">
        <v>-3140517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-2186646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-1316250</v>
      </c>
      <c r="L27" s="28">
        <f t="shared" si="1"/>
        <v>-1041570</v>
      </c>
      <c r="M27" s="28">
        <f t="shared" si="1"/>
        <v>-470817</v>
      </c>
      <c r="N27" s="28">
        <f t="shared" si="1"/>
        <v>-2828637</v>
      </c>
      <c r="O27" s="28">
        <f t="shared" si="1"/>
        <v>0</v>
      </c>
      <c r="P27" s="28">
        <f t="shared" si="1"/>
        <v>0</v>
      </c>
      <c r="Q27" s="28">
        <f t="shared" si="1"/>
        <v>-311880</v>
      </c>
      <c r="R27" s="28">
        <f t="shared" si="1"/>
        <v>-311880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-3140517</v>
      </c>
      <c r="X27" s="28">
        <f t="shared" si="1"/>
        <v>0</v>
      </c>
      <c r="Y27" s="28">
        <f t="shared" si="1"/>
        <v>-3140517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-4044959</v>
      </c>
      <c r="D38" s="32">
        <f>+D17+D27+D36</f>
        <v>0</v>
      </c>
      <c r="E38" s="33">
        <f t="shared" si="3"/>
        <v>12643880</v>
      </c>
      <c r="F38" s="2">
        <f t="shared" si="3"/>
        <v>13819885</v>
      </c>
      <c r="G38" s="2">
        <f t="shared" si="3"/>
        <v>-146494</v>
      </c>
      <c r="H38" s="2">
        <f t="shared" si="3"/>
        <v>-71790</v>
      </c>
      <c r="I38" s="2">
        <f t="shared" si="3"/>
        <v>-34020</v>
      </c>
      <c r="J38" s="2">
        <f t="shared" si="3"/>
        <v>-252304</v>
      </c>
      <c r="K38" s="2">
        <f t="shared" si="3"/>
        <v>-1247377</v>
      </c>
      <c r="L38" s="2">
        <f t="shared" si="3"/>
        <v>-1074403</v>
      </c>
      <c r="M38" s="2">
        <f t="shared" si="3"/>
        <v>-771226</v>
      </c>
      <c r="N38" s="2">
        <f t="shared" si="3"/>
        <v>-3093006</v>
      </c>
      <c r="O38" s="2">
        <f t="shared" si="3"/>
        <v>262855</v>
      </c>
      <c r="P38" s="2">
        <f t="shared" si="3"/>
        <v>-497610</v>
      </c>
      <c r="Q38" s="2">
        <f t="shared" si="3"/>
        <v>-660016</v>
      </c>
      <c r="R38" s="2">
        <f t="shared" si="3"/>
        <v>-894771</v>
      </c>
      <c r="S38" s="2">
        <f t="shared" si="3"/>
        <v>-319917</v>
      </c>
      <c r="T38" s="2">
        <f t="shared" si="3"/>
        <v>-502103</v>
      </c>
      <c r="U38" s="2">
        <f t="shared" si="3"/>
        <v>-610546</v>
      </c>
      <c r="V38" s="2">
        <f t="shared" si="3"/>
        <v>-1432566</v>
      </c>
      <c r="W38" s="2">
        <f t="shared" si="3"/>
        <v>-5672647</v>
      </c>
      <c r="X38" s="2">
        <f t="shared" si="3"/>
        <v>13819885</v>
      </c>
      <c r="Y38" s="2">
        <f t="shared" si="3"/>
        <v>-19492532</v>
      </c>
      <c r="Z38" s="34">
        <f>+IF(X38&lt;&gt;0,+(Y38/X38)*100,0)</f>
        <v>-141.04699134616533</v>
      </c>
      <c r="AA38" s="35">
        <f>+AA17+AA27+AA36</f>
        <v>13819885</v>
      </c>
    </row>
    <row r="39" spans="1:27" x14ac:dyDescent="0.25">
      <c r="A39" s="23" t="s">
        <v>60</v>
      </c>
      <c r="B39" s="17"/>
      <c r="C39" s="32">
        <v>-15517562</v>
      </c>
      <c r="D39" s="32"/>
      <c r="E39" s="33"/>
      <c r="F39" s="2"/>
      <c r="G39" s="2">
        <v>-19594149</v>
      </c>
      <c r="H39" s="2">
        <f>+G40+H60</f>
        <v>-19740643</v>
      </c>
      <c r="I39" s="2">
        <f>+H40+I60</f>
        <v>-19812433</v>
      </c>
      <c r="J39" s="2">
        <f>+G39</f>
        <v>-19594149</v>
      </c>
      <c r="K39" s="2">
        <f>+I40+K60</f>
        <v>-19846453</v>
      </c>
      <c r="L39" s="2">
        <f>+K40+L60</f>
        <v>-21093830</v>
      </c>
      <c r="M39" s="2">
        <f>+L40+M60</f>
        <v>-22168233</v>
      </c>
      <c r="N39" s="2">
        <f>+K39</f>
        <v>-19846453</v>
      </c>
      <c r="O39" s="2">
        <f>+M40+O60</f>
        <v>-22939459</v>
      </c>
      <c r="P39" s="2">
        <f>+O40+P60</f>
        <v>-22676604</v>
      </c>
      <c r="Q39" s="2">
        <f>+P40+Q60</f>
        <v>-23174214</v>
      </c>
      <c r="R39" s="2">
        <f>+O39</f>
        <v>-22939459</v>
      </c>
      <c r="S39" s="2">
        <f>+Q40+S60</f>
        <v>-23834230</v>
      </c>
      <c r="T39" s="2">
        <f>+S40+T60</f>
        <v>-24154147</v>
      </c>
      <c r="U39" s="2">
        <f>+T40+U60</f>
        <v>-24656250</v>
      </c>
      <c r="V39" s="2">
        <f>+S39</f>
        <v>-23834230</v>
      </c>
      <c r="W39" s="2">
        <f>+G39</f>
        <v>-19594149</v>
      </c>
      <c r="X39" s="2"/>
      <c r="Y39" s="2">
        <f>+W39-X39</f>
        <v>-19594149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-19562521</v>
      </c>
      <c r="D40" s="43">
        <f t="shared" ref="D40:AA40" si="4">+D38+D39</f>
        <v>0</v>
      </c>
      <c r="E40" s="44">
        <f t="shared" si="4"/>
        <v>12643880</v>
      </c>
      <c r="F40" s="45">
        <f t="shared" si="4"/>
        <v>13819885</v>
      </c>
      <c r="G40" s="45">
        <f t="shared" si="4"/>
        <v>-19740643</v>
      </c>
      <c r="H40" s="45">
        <f t="shared" si="4"/>
        <v>-19812433</v>
      </c>
      <c r="I40" s="45">
        <f t="shared" si="4"/>
        <v>-19846453</v>
      </c>
      <c r="J40" s="45">
        <f>+I40</f>
        <v>-19846453</v>
      </c>
      <c r="K40" s="45">
        <f t="shared" si="4"/>
        <v>-21093830</v>
      </c>
      <c r="L40" s="45">
        <f t="shared" si="4"/>
        <v>-22168233</v>
      </c>
      <c r="M40" s="45">
        <f t="shared" si="4"/>
        <v>-22939459</v>
      </c>
      <c r="N40" s="45">
        <f>+M40</f>
        <v>-22939459</v>
      </c>
      <c r="O40" s="45">
        <f t="shared" si="4"/>
        <v>-22676604</v>
      </c>
      <c r="P40" s="45">
        <f t="shared" si="4"/>
        <v>-23174214</v>
      </c>
      <c r="Q40" s="45">
        <f t="shared" si="4"/>
        <v>-23834230</v>
      </c>
      <c r="R40" s="45">
        <f>+Q40</f>
        <v>-23834230</v>
      </c>
      <c r="S40" s="45">
        <f t="shared" si="4"/>
        <v>-24154147</v>
      </c>
      <c r="T40" s="45">
        <f t="shared" si="4"/>
        <v>-24656250</v>
      </c>
      <c r="U40" s="45">
        <f t="shared" si="4"/>
        <v>-25266796</v>
      </c>
      <c r="V40" s="45">
        <f>+U40</f>
        <v>-25266796</v>
      </c>
      <c r="W40" s="45">
        <f>+V40</f>
        <v>-25266796</v>
      </c>
      <c r="X40" s="45">
        <f t="shared" si="4"/>
        <v>13819885</v>
      </c>
      <c r="Y40" s="45">
        <f t="shared" si="4"/>
        <v>-39086681</v>
      </c>
      <c r="Z40" s="46">
        <f>+IF(X40&lt;&gt;0,+(Y40/X40)*100,0)</f>
        <v>-282.82927824652666</v>
      </c>
      <c r="AA40" s="47">
        <f t="shared" si="4"/>
        <v>13819885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-19594149</v>
      </c>
      <c r="J60">
        <v>-19594149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-398893</v>
      </c>
      <c r="D7" s="18"/>
      <c r="E7" s="19">
        <v>1816413</v>
      </c>
      <c r="F7" s="20">
        <v>3081423</v>
      </c>
      <c r="G7" s="20"/>
      <c r="H7" s="20">
        <v>-677635</v>
      </c>
      <c r="I7" s="20">
        <v>-249115</v>
      </c>
      <c r="J7" s="20">
        <v>-926750</v>
      </c>
      <c r="K7" s="20">
        <v>-147330</v>
      </c>
      <c r="L7" s="20">
        <v>-90858</v>
      </c>
      <c r="M7" s="20">
        <v>-422491</v>
      </c>
      <c r="N7" s="20">
        <v>-660679</v>
      </c>
      <c r="O7" s="20">
        <v>-84012</v>
      </c>
      <c r="P7" s="20">
        <v>-103947</v>
      </c>
      <c r="Q7" s="20">
        <v>-99546</v>
      </c>
      <c r="R7" s="20">
        <v>-287505</v>
      </c>
      <c r="S7" s="20">
        <v>-91984</v>
      </c>
      <c r="T7" s="20">
        <v>-102796</v>
      </c>
      <c r="U7" s="20">
        <v>-160104</v>
      </c>
      <c r="V7" s="20">
        <v>-354884</v>
      </c>
      <c r="W7" s="20">
        <v>-2229818</v>
      </c>
      <c r="X7" s="20">
        <v>3081423</v>
      </c>
      <c r="Y7" s="20">
        <v>-5311241</v>
      </c>
      <c r="Z7" s="21">
        <v>-172.36325554784267</v>
      </c>
      <c r="AA7" s="22">
        <v>3081423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-4356861</v>
      </c>
      <c r="F14" s="20">
        <v>-4252789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-4252789</v>
      </c>
      <c r="Y14" s="20">
        <v>4252789</v>
      </c>
      <c r="Z14" s="21">
        <v>-100</v>
      </c>
      <c r="AA14" s="22">
        <v>-4252789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-398893</v>
      </c>
      <c r="D17" s="26">
        <f>SUM(D6:D16)</f>
        <v>0</v>
      </c>
      <c r="E17" s="27">
        <f t="shared" si="0"/>
        <v>-2540448</v>
      </c>
      <c r="F17" s="28">
        <f t="shared" si="0"/>
        <v>-1171366</v>
      </c>
      <c r="G17" s="28">
        <f t="shared" si="0"/>
        <v>0</v>
      </c>
      <c r="H17" s="28">
        <f t="shared" si="0"/>
        <v>-677635</v>
      </c>
      <c r="I17" s="28">
        <f t="shared" si="0"/>
        <v>-249115</v>
      </c>
      <c r="J17" s="28">
        <f t="shared" si="0"/>
        <v>-926750</v>
      </c>
      <c r="K17" s="28">
        <f t="shared" si="0"/>
        <v>-147330</v>
      </c>
      <c r="L17" s="28">
        <f t="shared" si="0"/>
        <v>-90858</v>
      </c>
      <c r="M17" s="28">
        <f t="shared" si="0"/>
        <v>-422491</v>
      </c>
      <c r="N17" s="28">
        <f t="shared" si="0"/>
        <v>-660679</v>
      </c>
      <c r="O17" s="28">
        <f t="shared" si="0"/>
        <v>-84012</v>
      </c>
      <c r="P17" s="28">
        <f t="shared" si="0"/>
        <v>-103947</v>
      </c>
      <c r="Q17" s="28">
        <f t="shared" si="0"/>
        <v>-99546</v>
      </c>
      <c r="R17" s="28">
        <f t="shared" si="0"/>
        <v>-287505</v>
      </c>
      <c r="S17" s="28">
        <f t="shared" si="0"/>
        <v>-91984</v>
      </c>
      <c r="T17" s="28">
        <f t="shared" si="0"/>
        <v>-102796</v>
      </c>
      <c r="U17" s="28">
        <f t="shared" si="0"/>
        <v>-160104</v>
      </c>
      <c r="V17" s="28">
        <f t="shared" si="0"/>
        <v>-354884</v>
      </c>
      <c r="W17" s="28">
        <f t="shared" si="0"/>
        <v>-2229818</v>
      </c>
      <c r="X17" s="28">
        <f t="shared" si="0"/>
        <v>-1171366</v>
      </c>
      <c r="Y17" s="28">
        <f t="shared" si="0"/>
        <v>-1058452</v>
      </c>
      <c r="Z17" s="29">
        <f>+IF(X17&lt;&gt;0,+(Y17/X17)*100,0)</f>
        <v>90.360485108838745</v>
      </c>
      <c r="AA17" s="30">
        <f>SUM(AA6:AA16)</f>
        <v>-1171366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-398893</v>
      </c>
      <c r="D38" s="32">
        <f>+D17+D27+D36</f>
        <v>0</v>
      </c>
      <c r="E38" s="33">
        <f t="shared" si="3"/>
        <v>-2540448</v>
      </c>
      <c r="F38" s="2">
        <f t="shared" si="3"/>
        <v>-1171366</v>
      </c>
      <c r="G38" s="2">
        <f t="shared" si="3"/>
        <v>0</v>
      </c>
      <c r="H38" s="2">
        <f t="shared" si="3"/>
        <v>-677635</v>
      </c>
      <c r="I38" s="2">
        <f t="shared" si="3"/>
        <v>-249115</v>
      </c>
      <c r="J38" s="2">
        <f t="shared" si="3"/>
        <v>-926750</v>
      </c>
      <c r="K38" s="2">
        <f t="shared" si="3"/>
        <v>-147330</v>
      </c>
      <c r="L38" s="2">
        <f t="shared" si="3"/>
        <v>-90858</v>
      </c>
      <c r="M38" s="2">
        <f t="shared" si="3"/>
        <v>-422491</v>
      </c>
      <c r="N38" s="2">
        <f t="shared" si="3"/>
        <v>-660679</v>
      </c>
      <c r="O38" s="2">
        <f t="shared" si="3"/>
        <v>-84012</v>
      </c>
      <c r="P38" s="2">
        <f t="shared" si="3"/>
        <v>-103947</v>
      </c>
      <c r="Q38" s="2">
        <f t="shared" si="3"/>
        <v>-99546</v>
      </c>
      <c r="R38" s="2">
        <f t="shared" si="3"/>
        <v>-287505</v>
      </c>
      <c r="S38" s="2">
        <f t="shared" si="3"/>
        <v>-91984</v>
      </c>
      <c r="T38" s="2">
        <f t="shared" si="3"/>
        <v>-102796</v>
      </c>
      <c r="U38" s="2">
        <f t="shared" si="3"/>
        <v>-160104</v>
      </c>
      <c r="V38" s="2">
        <f t="shared" si="3"/>
        <v>-354884</v>
      </c>
      <c r="W38" s="2">
        <f t="shared" si="3"/>
        <v>-2229818</v>
      </c>
      <c r="X38" s="2">
        <f t="shared" si="3"/>
        <v>-1171366</v>
      </c>
      <c r="Y38" s="2">
        <f t="shared" si="3"/>
        <v>-1058452</v>
      </c>
      <c r="Z38" s="34">
        <f>+IF(X38&lt;&gt;0,+(Y38/X38)*100,0)</f>
        <v>90.360485108838745</v>
      </c>
      <c r="AA38" s="35">
        <f>+AA17+AA27+AA36</f>
        <v>-1171366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-677635</v>
      </c>
      <c r="J39" s="2">
        <f>+G39</f>
        <v>0</v>
      </c>
      <c r="K39" s="2">
        <f>+I40+K60</f>
        <v>-926750</v>
      </c>
      <c r="L39" s="2">
        <f>+K40+L60</f>
        <v>-1074080</v>
      </c>
      <c r="M39" s="2">
        <f>+L40+M60</f>
        <v>-1164938</v>
      </c>
      <c r="N39" s="2">
        <f>+K39</f>
        <v>-926750</v>
      </c>
      <c r="O39" s="2">
        <f>+M40+O60</f>
        <v>-1587429</v>
      </c>
      <c r="P39" s="2">
        <f>+O40+P60</f>
        <v>-1671441</v>
      </c>
      <c r="Q39" s="2">
        <f>+P40+Q60</f>
        <v>-1775388</v>
      </c>
      <c r="R39" s="2">
        <f>+O39</f>
        <v>-1587429</v>
      </c>
      <c r="S39" s="2">
        <f>+Q40+S60</f>
        <v>-1874934</v>
      </c>
      <c r="T39" s="2">
        <f>+S40+T60</f>
        <v>-1966918</v>
      </c>
      <c r="U39" s="2">
        <f>+T40+U60</f>
        <v>-2069714</v>
      </c>
      <c r="V39" s="2">
        <f>+S39</f>
        <v>-1874934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-398893</v>
      </c>
      <c r="D40" s="43">
        <f t="shared" ref="D40:AA40" si="4">+D38+D39</f>
        <v>0</v>
      </c>
      <c r="E40" s="44">
        <f t="shared" si="4"/>
        <v>-2540448</v>
      </c>
      <c r="F40" s="45">
        <f t="shared" si="4"/>
        <v>-1171366</v>
      </c>
      <c r="G40" s="45">
        <f t="shared" si="4"/>
        <v>0</v>
      </c>
      <c r="H40" s="45">
        <f t="shared" si="4"/>
        <v>-677635</v>
      </c>
      <c r="I40" s="45">
        <f t="shared" si="4"/>
        <v>-926750</v>
      </c>
      <c r="J40" s="45">
        <f>+I40</f>
        <v>-926750</v>
      </c>
      <c r="K40" s="45">
        <f t="shared" si="4"/>
        <v>-1074080</v>
      </c>
      <c r="L40" s="45">
        <f t="shared" si="4"/>
        <v>-1164938</v>
      </c>
      <c r="M40" s="45">
        <f t="shared" si="4"/>
        <v>-1587429</v>
      </c>
      <c r="N40" s="45">
        <f>+M40</f>
        <v>-1587429</v>
      </c>
      <c r="O40" s="45">
        <f t="shared" si="4"/>
        <v>-1671441</v>
      </c>
      <c r="P40" s="45">
        <f t="shared" si="4"/>
        <v>-1775388</v>
      </c>
      <c r="Q40" s="45">
        <f t="shared" si="4"/>
        <v>-1874934</v>
      </c>
      <c r="R40" s="45">
        <f>+Q40</f>
        <v>-1874934</v>
      </c>
      <c r="S40" s="45">
        <f t="shared" si="4"/>
        <v>-1966918</v>
      </c>
      <c r="T40" s="45">
        <f t="shared" si="4"/>
        <v>-2069714</v>
      </c>
      <c r="U40" s="45">
        <f t="shared" si="4"/>
        <v>-2229818</v>
      </c>
      <c r="V40" s="45">
        <f>+U40</f>
        <v>-2229818</v>
      </c>
      <c r="W40" s="45">
        <f>+V40</f>
        <v>-2229818</v>
      </c>
      <c r="X40" s="45">
        <f t="shared" si="4"/>
        <v>-1171366</v>
      </c>
      <c r="Y40" s="45">
        <f t="shared" si="4"/>
        <v>-1058452</v>
      </c>
      <c r="Z40" s="46">
        <f>+IF(X40&lt;&gt;0,+(Y40/X40)*100,0)</f>
        <v>90.360485108838745</v>
      </c>
      <c r="AA40" s="47">
        <f t="shared" si="4"/>
        <v>-1171366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>
        <v>1470</v>
      </c>
      <c r="Q7" s="20">
        <v>400</v>
      </c>
      <c r="R7" s="20">
        <v>1870</v>
      </c>
      <c r="S7" s="20">
        <v>3740</v>
      </c>
      <c r="T7" s="20"/>
      <c r="U7" s="20"/>
      <c r="V7" s="20">
        <v>3740</v>
      </c>
      <c r="W7" s="20">
        <v>5610</v>
      </c>
      <c r="X7" s="20"/>
      <c r="Y7" s="20">
        <v>5610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-309084</v>
      </c>
      <c r="F14" s="20">
        <v>309084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309084</v>
      </c>
      <c r="Y14" s="20">
        <v>-309084</v>
      </c>
      <c r="Z14" s="21">
        <v>-100</v>
      </c>
      <c r="AA14" s="22">
        <v>309084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-309084</v>
      </c>
      <c r="F17" s="28">
        <f t="shared" si="0"/>
        <v>309084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1470</v>
      </c>
      <c r="Q17" s="28">
        <f t="shared" si="0"/>
        <v>400</v>
      </c>
      <c r="R17" s="28">
        <f t="shared" si="0"/>
        <v>1870</v>
      </c>
      <c r="S17" s="28">
        <f t="shared" si="0"/>
        <v>3740</v>
      </c>
      <c r="T17" s="28">
        <f t="shared" si="0"/>
        <v>0</v>
      </c>
      <c r="U17" s="28">
        <f t="shared" si="0"/>
        <v>0</v>
      </c>
      <c r="V17" s="28">
        <f t="shared" si="0"/>
        <v>3740</v>
      </c>
      <c r="W17" s="28">
        <f t="shared" si="0"/>
        <v>5610</v>
      </c>
      <c r="X17" s="28">
        <f t="shared" si="0"/>
        <v>309084</v>
      </c>
      <c r="Y17" s="28">
        <f t="shared" si="0"/>
        <v>-303474</v>
      </c>
      <c r="Z17" s="29">
        <f>+IF(X17&lt;&gt;0,+(Y17/X17)*100,0)</f>
        <v>-98.184959428504868</v>
      </c>
      <c r="AA17" s="30">
        <f>SUM(AA6:AA16)</f>
        <v>309084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-309084</v>
      </c>
      <c r="F38" s="2">
        <f t="shared" si="3"/>
        <v>309084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1470</v>
      </c>
      <c r="Q38" s="2">
        <f t="shared" si="3"/>
        <v>400</v>
      </c>
      <c r="R38" s="2">
        <f t="shared" si="3"/>
        <v>1870</v>
      </c>
      <c r="S38" s="2">
        <f t="shared" si="3"/>
        <v>3740</v>
      </c>
      <c r="T38" s="2">
        <f t="shared" si="3"/>
        <v>0</v>
      </c>
      <c r="U38" s="2">
        <f t="shared" si="3"/>
        <v>0</v>
      </c>
      <c r="V38" s="2">
        <f t="shared" si="3"/>
        <v>3740</v>
      </c>
      <c r="W38" s="2">
        <f t="shared" si="3"/>
        <v>5610</v>
      </c>
      <c r="X38" s="2">
        <f t="shared" si="3"/>
        <v>309084</v>
      </c>
      <c r="Y38" s="2">
        <f t="shared" si="3"/>
        <v>-303474</v>
      </c>
      <c r="Z38" s="34">
        <f>+IF(X38&lt;&gt;0,+(Y38/X38)*100,0)</f>
        <v>-98.184959428504868</v>
      </c>
      <c r="AA38" s="35">
        <f>+AA17+AA27+AA36</f>
        <v>309084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1470</v>
      </c>
      <c r="R39" s="2">
        <f>+O39</f>
        <v>0</v>
      </c>
      <c r="S39" s="2">
        <f>+Q40+S60</f>
        <v>1870</v>
      </c>
      <c r="T39" s="2">
        <f>+S40+T60</f>
        <v>5610</v>
      </c>
      <c r="U39" s="2">
        <f>+T40+U60</f>
        <v>5610</v>
      </c>
      <c r="V39" s="2">
        <f>+S39</f>
        <v>1870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-309084</v>
      </c>
      <c r="F40" s="45">
        <f t="shared" si="4"/>
        <v>309084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1470</v>
      </c>
      <c r="Q40" s="45">
        <f t="shared" si="4"/>
        <v>1870</v>
      </c>
      <c r="R40" s="45">
        <f>+Q40</f>
        <v>1870</v>
      </c>
      <c r="S40" s="45">
        <f t="shared" si="4"/>
        <v>5610</v>
      </c>
      <c r="T40" s="45">
        <f t="shared" si="4"/>
        <v>5610</v>
      </c>
      <c r="U40" s="45">
        <f t="shared" si="4"/>
        <v>5610</v>
      </c>
      <c r="V40" s="45">
        <f>+U40</f>
        <v>5610</v>
      </c>
      <c r="W40" s="45">
        <f>+V40</f>
        <v>5610</v>
      </c>
      <c r="X40" s="45">
        <f t="shared" si="4"/>
        <v>309084</v>
      </c>
      <c r="Y40" s="45">
        <f t="shared" si="4"/>
        <v>-303474</v>
      </c>
      <c r="Z40" s="46">
        <f>+IF(X40&lt;&gt;0,+(Y40/X40)*100,0)</f>
        <v>-98.184959428504868</v>
      </c>
      <c r="AA40" s="47">
        <f t="shared" si="4"/>
        <v>309084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1074023</v>
      </c>
      <c r="H7" s="20"/>
      <c r="I7" s="20"/>
      <c r="J7" s="20">
        <v>1074023</v>
      </c>
      <c r="K7" s="20">
        <v>3095873</v>
      </c>
      <c r="L7" s="20">
        <v>207255</v>
      </c>
      <c r="M7" s="20">
        <v>1917755</v>
      </c>
      <c r="N7" s="20">
        <v>5220883</v>
      </c>
      <c r="O7" s="20">
        <v>1917755</v>
      </c>
      <c r="P7" s="20">
        <v>1917755</v>
      </c>
      <c r="Q7" s="20">
        <v>-2005266</v>
      </c>
      <c r="R7" s="20">
        <v>1830244</v>
      </c>
      <c r="S7" s="20">
        <v>2143799</v>
      </c>
      <c r="T7" s="20">
        <v>922819</v>
      </c>
      <c r="U7" s="20">
        <v>-6915310</v>
      </c>
      <c r="V7" s="20">
        <v>-3848692</v>
      </c>
      <c r="W7" s="20">
        <v>4276458</v>
      </c>
      <c r="X7" s="20"/>
      <c r="Y7" s="20">
        <v>4276458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-41650</v>
      </c>
      <c r="L11" s="20"/>
      <c r="M11" s="20"/>
      <c r="N11" s="20">
        <v>-41650</v>
      </c>
      <c r="O11" s="20"/>
      <c r="P11" s="20"/>
      <c r="Q11" s="20"/>
      <c r="R11" s="20"/>
      <c r="S11" s="20"/>
      <c r="T11" s="20"/>
      <c r="U11" s="20"/>
      <c r="V11" s="20"/>
      <c r="W11" s="20">
        <v>-41650</v>
      </c>
      <c r="X11" s="20"/>
      <c r="Y11" s="20">
        <v>-41650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-5795560</v>
      </c>
      <c r="H14" s="20"/>
      <c r="I14" s="20"/>
      <c r="J14" s="20">
        <v>-5795560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-5795560</v>
      </c>
      <c r="X14" s="20"/>
      <c r="Y14" s="20">
        <v>-5795560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-4721537</v>
      </c>
      <c r="H17" s="28">
        <f t="shared" si="0"/>
        <v>0</v>
      </c>
      <c r="I17" s="28">
        <f t="shared" si="0"/>
        <v>0</v>
      </c>
      <c r="J17" s="28">
        <f t="shared" si="0"/>
        <v>-4721537</v>
      </c>
      <c r="K17" s="28">
        <f t="shared" si="0"/>
        <v>3054223</v>
      </c>
      <c r="L17" s="28">
        <f t="shared" si="0"/>
        <v>207255</v>
      </c>
      <c r="M17" s="28">
        <f t="shared" si="0"/>
        <v>1917755</v>
      </c>
      <c r="N17" s="28">
        <f t="shared" si="0"/>
        <v>5179233</v>
      </c>
      <c r="O17" s="28">
        <f t="shared" si="0"/>
        <v>1917755</v>
      </c>
      <c r="P17" s="28">
        <f t="shared" si="0"/>
        <v>1917755</v>
      </c>
      <c r="Q17" s="28">
        <f t="shared" si="0"/>
        <v>-2005266</v>
      </c>
      <c r="R17" s="28">
        <f t="shared" si="0"/>
        <v>1830244</v>
      </c>
      <c r="S17" s="28">
        <f t="shared" si="0"/>
        <v>2143799</v>
      </c>
      <c r="T17" s="28">
        <f t="shared" si="0"/>
        <v>922819</v>
      </c>
      <c r="U17" s="28">
        <f t="shared" si="0"/>
        <v>-6915310</v>
      </c>
      <c r="V17" s="28">
        <f t="shared" si="0"/>
        <v>-3848692</v>
      </c>
      <c r="W17" s="28">
        <f t="shared" si="0"/>
        <v>-1560752</v>
      </c>
      <c r="X17" s="28">
        <f t="shared" si="0"/>
        <v>0</v>
      </c>
      <c r="Y17" s="28">
        <f t="shared" si="0"/>
        <v>-1560752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-4721537</v>
      </c>
      <c r="H38" s="2">
        <f t="shared" si="3"/>
        <v>0</v>
      </c>
      <c r="I38" s="2">
        <f t="shared" si="3"/>
        <v>0</v>
      </c>
      <c r="J38" s="2">
        <f t="shared" si="3"/>
        <v>-4721537</v>
      </c>
      <c r="K38" s="2">
        <f t="shared" si="3"/>
        <v>3054223</v>
      </c>
      <c r="L38" s="2">
        <f t="shared" si="3"/>
        <v>207255</v>
      </c>
      <c r="M38" s="2">
        <f t="shared" si="3"/>
        <v>1917755</v>
      </c>
      <c r="N38" s="2">
        <f t="shared" si="3"/>
        <v>5179233</v>
      </c>
      <c r="O38" s="2">
        <f t="shared" si="3"/>
        <v>1917755</v>
      </c>
      <c r="P38" s="2">
        <f t="shared" si="3"/>
        <v>1917755</v>
      </c>
      <c r="Q38" s="2">
        <f t="shared" si="3"/>
        <v>-2005266</v>
      </c>
      <c r="R38" s="2">
        <f t="shared" si="3"/>
        <v>1830244</v>
      </c>
      <c r="S38" s="2">
        <f t="shared" si="3"/>
        <v>2143799</v>
      </c>
      <c r="T38" s="2">
        <f t="shared" si="3"/>
        <v>922819</v>
      </c>
      <c r="U38" s="2">
        <f t="shared" si="3"/>
        <v>-6915310</v>
      </c>
      <c r="V38" s="2">
        <f t="shared" si="3"/>
        <v>-3848692</v>
      </c>
      <c r="W38" s="2">
        <f t="shared" si="3"/>
        <v>-1560752</v>
      </c>
      <c r="X38" s="2">
        <f t="shared" si="3"/>
        <v>0</v>
      </c>
      <c r="Y38" s="2">
        <f t="shared" si="3"/>
        <v>-1560752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-4721537</v>
      </c>
      <c r="I39" s="2">
        <f>+H40+I60</f>
        <v>-4721537</v>
      </c>
      <c r="J39" s="2">
        <f>+G39</f>
        <v>0</v>
      </c>
      <c r="K39" s="2">
        <f>+I40+K60</f>
        <v>-4721537</v>
      </c>
      <c r="L39" s="2">
        <f>+K40+L60</f>
        <v>-1667314</v>
      </c>
      <c r="M39" s="2">
        <f>+L40+M60</f>
        <v>-1460059</v>
      </c>
      <c r="N39" s="2">
        <f>+K39</f>
        <v>-4721537</v>
      </c>
      <c r="O39" s="2">
        <f>+M40+O60</f>
        <v>457696</v>
      </c>
      <c r="P39" s="2">
        <f>+O40+P60</f>
        <v>2375451</v>
      </c>
      <c r="Q39" s="2">
        <f>+P40+Q60</f>
        <v>4293206</v>
      </c>
      <c r="R39" s="2">
        <f>+O39</f>
        <v>457696</v>
      </c>
      <c r="S39" s="2">
        <f>+Q40+S60</f>
        <v>2287940</v>
      </c>
      <c r="T39" s="2">
        <f>+S40+T60</f>
        <v>4431739</v>
      </c>
      <c r="U39" s="2">
        <f>+T40+U60</f>
        <v>5354558</v>
      </c>
      <c r="V39" s="2">
        <f>+S39</f>
        <v>2287940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-4721537</v>
      </c>
      <c r="H40" s="45">
        <f t="shared" si="4"/>
        <v>-4721537</v>
      </c>
      <c r="I40" s="45">
        <f t="shared" si="4"/>
        <v>-4721537</v>
      </c>
      <c r="J40" s="45">
        <f>+I40</f>
        <v>-4721537</v>
      </c>
      <c r="K40" s="45">
        <f t="shared" si="4"/>
        <v>-1667314</v>
      </c>
      <c r="L40" s="45">
        <f t="shared" si="4"/>
        <v>-1460059</v>
      </c>
      <c r="M40" s="45">
        <f t="shared" si="4"/>
        <v>457696</v>
      </c>
      <c r="N40" s="45">
        <f>+M40</f>
        <v>457696</v>
      </c>
      <c r="O40" s="45">
        <f t="shared" si="4"/>
        <v>2375451</v>
      </c>
      <c r="P40" s="45">
        <f t="shared" si="4"/>
        <v>4293206</v>
      </c>
      <c r="Q40" s="45">
        <f t="shared" si="4"/>
        <v>2287940</v>
      </c>
      <c r="R40" s="45">
        <f>+Q40</f>
        <v>2287940</v>
      </c>
      <c r="S40" s="45">
        <f t="shared" si="4"/>
        <v>4431739</v>
      </c>
      <c r="T40" s="45">
        <f t="shared" si="4"/>
        <v>5354558</v>
      </c>
      <c r="U40" s="45">
        <f t="shared" si="4"/>
        <v>-1560752</v>
      </c>
      <c r="V40" s="45">
        <f>+U40</f>
        <v>-1560752</v>
      </c>
      <c r="W40" s="45">
        <f>+V40</f>
        <v>-1560752</v>
      </c>
      <c r="X40" s="45">
        <f t="shared" si="4"/>
        <v>0</v>
      </c>
      <c r="Y40" s="45">
        <f t="shared" si="4"/>
        <v>-1560752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748865</v>
      </c>
      <c r="F7" s="20">
        <v>651187</v>
      </c>
      <c r="G7" s="20"/>
      <c r="H7" s="20"/>
      <c r="I7" s="20"/>
      <c r="J7" s="20"/>
      <c r="K7" s="20"/>
      <c r="L7" s="20"/>
      <c r="M7" s="20">
        <v>59463</v>
      </c>
      <c r="N7" s="20">
        <v>59463</v>
      </c>
      <c r="O7" s="20">
        <v>88109</v>
      </c>
      <c r="P7" s="20">
        <v>85853</v>
      </c>
      <c r="Q7" s="20">
        <v>66664</v>
      </c>
      <c r="R7" s="20">
        <v>240626</v>
      </c>
      <c r="S7" s="20">
        <v>47278</v>
      </c>
      <c r="T7" s="20">
        <v>43894</v>
      </c>
      <c r="U7" s="20">
        <v>37949</v>
      </c>
      <c r="V7" s="20">
        <v>129121</v>
      </c>
      <c r="W7" s="20">
        <v>429210</v>
      </c>
      <c r="X7" s="20">
        <v>651187</v>
      </c>
      <c r="Y7" s="20">
        <v>-221977</v>
      </c>
      <c r="Z7" s="21">
        <v>-34.088057654713623</v>
      </c>
      <c r="AA7" s="22">
        <v>651187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-621920</v>
      </c>
      <c r="F14" s="20">
        <v>-381340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-381340</v>
      </c>
      <c r="Y14" s="20">
        <v>381340</v>
      </c>
      <c r="Z14" s="21">
        <v>-100</v>
      </c>
      <c r="AA14" s="22">
        <v>-381340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126945</v>
      </c>
      <c r="F17" s="28">
        <f t="shared" si="0"/>
        <v>269847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59463</v>
      </c>
      <c r="N17" s="28">
        <f t="shared" si="0"/>
        <v>59463</v>
      </c>
      <c r="O17" s="28">
        <f t="shared" si="0"/>
        <v>88109</v>
      </c>
      <c r="P17" s="28">
        <f t="shared" si="0"/>
        <v>85853</v>
      </c>
      <c r="Q17" s="28">
        <f t="shared" si="0"/>
        <v>66664</v>
      </c>
      <c r="R17" s="28">
        <f t="shared" si="0"/>
        <v>240626</v>
      </c>
      <c r="S17" s="28">
        <f t="shared" si="0"/>
        <v>47278</v>
      </c>
      <c r="T17" s="28">
        <f t="shared" si="0"/>
        <v>43894</v>
      </c>
      <c r="U17" s="28">
        <f t="shared" si="0"/>
        <v>37949</v>
      </c>
      <c r="V17" s="28">
        <f t="shared" si="0"/>
        <v>129121</v>
      </c>
      <c r="W17" s="28">
        <f t="shared" si="0"/>
        <v>429210</v>
      </c>
      <c r="X17" s="28">
        <f t="shared" si="0"/>
        <v>269847</v>
      </c>
      <c r="Y17" s="28">
        <f t="shared" si="0"/>
        <v>159363</v>
      </c>
      <c r="Z17" s="29">
        <f>+IF(X17&lt;&gt;0,+(Y17/X17)*100,0)</f>
        <v>59.056798852683187</v>
      </c>
      <c r="AA17" s="30">
        <f>SUM(AA6:AA16)</f>
        <v>269847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126945</v>
      </c>
      <c r="F38" s="2">
        <f t="shared" si="3"/>
        <v>269847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59463</v>
      </c>
      <c r="N38" s="2">
        <f t="shared" si="3"/>
        <v>59463</v>
      </c>
      <c r="O38" s="2">
        <f t="shared" si="3"/>
        <v>88109</v>
      </c>
      <c r="P38" s="2">
        <f t="shared" si="3"/>
        <v>85853</v>
      </c>
      <c r="Q38" s="2">
        <f t="shared" si="3"/>
        <v>66664</v>
      </c>
      <c r="R38" s="2">
        <f t="shared" si="3"/>
        <v>240626</v>
      </c>
      <c r="S38" s="2">
        <f t="shared" si="3"/>
        <v>47278</v>
      </c>
      <c r="T38" s="2">
        <f t="shared" si="3"/>
        <v>43894</v>
      </c>
      <c r="U38" s="2">
        <f t="shared" si="3"/>
        <v>37949</v>
      </c>
      <c r="V38" s="2">
        <f t="shared" si="3"/>
        <v>129121</v>
      </c>
      <c r="W38" s="2">
        <f t="shared" si="3"/>
        <v>429210</v>
      </c>
      <c r="X38" s="2">
        <f t="shared" si="3"/>
        <v>269847</v>
      </c>
      <c r="Y38" s="2">
        <f t="shared" si="3"/>
        <v>159363</v>
      </c>
      <c r="Z38" s="34">
        <f>+IF(X38&lt;&gt;0,+(Y38/X38)*100,0)</f>
        <v>59.056798852683187</v>
      </c>
      <c r="AA38" s="35">
        <f>+AA17+AA27+AA36</f>
        <v>269847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59463</v>
      </c>
      <c r="P39" s="2">
        <f>+O40+P60</f>
        <v>147572</v>
      </c>
      <c r="Q39" s="2">
        <f>+P40+Q60</f>
        <v>233425</v>
      </c>
      <c r="R39" s="2">
        <f>+O39</f>
        <v>59463</v>
      </c>
      <c r="S39" s="2">
        <f>+Q40+S60</f>
        <v>300089</v>
      </c>
      <c r="T39" s="2">
        <f>+S40+T60</f>
        <v>347367</v>
      </c>
      <c r="U39" s="2">
        <f>+T40+U60</f>
        <v>391261</v>
      </c>
      <c r="V39" s="2">
        <f>+S39</f>
        <v>300089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126945</v>
      </c>
      <c r="F40" s="45">
        <f t="shared" si="4"/>
        <v>269847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59463</v>
      </c>
      <c r="N40" s="45">
        <f>+M40</f>
        <v>59463</v>
      </c>
      <c r="O40" s="45">
        <f t="shared" si="4"/>
        <v>147572</v>
      </c>
      <c r="P40" s="45">
        <f t="shared" si="4"/>
        <v>233425</v>
      </c>
      <c r="Q40" s="45">
        <f t="shared" si="4"/>
        <v>300089</v>
      </c>
      <c r="R40" s="45">
        <f>+Q40</f>
        <v>300089</v>
      </c>
      <c r="S40" s="45">
        <f t="shared" si="4"/>
        <v>347367</v>
      </c>
      <c r="T40" s="45">
        <f t="shared" si="4"/>
        <v>391261</v>
      </c>
      <c r="U40" s="45">
        <f t="shared" si="4"/>
        <v>429210</v>
      </c>
      <c r="V40" s="45">
        <f>+U40</f>
        <v>429210</v>
      </c>
      <c r="W40" s="45">
        <f>+V40</f>
        <v>429210</v>
      </c>
      <c r="X40" s="45">
        <f t="shared" si="4"/>
        <v>269847</v>
      </c>
      <c r="Y40" s="45">
        <f t="shared" si="4"/>
        <v>159363</v>
      </c>
      <c r="Z40" s="46">
        <f>+IF(X40&lt;&gt;0,+(Y40/X40)*100,0)</f>
        <v>59.056798852683187</v>
      </c>
      <c r="AA40" s="47">
        <f t="shared" si="4"/>
        <v>269847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871174</v>
      </c>
      <c r="D7" s="18"/>
      <c r="E7" s="19">
        <v>968953</v>
      </c>
      <c r="F7" s="20">
        <v>968953</v>
      </c>
      <c r="G7" s="20">
        <v>70349</v>
      </c>
      <c r="H7" s="20">
        <v>76930</v>
      </c>
      <c r="I7" s="20"/>
      <c r="J7" s="20">
        <v>147279</v>
      </c>
      <c r="K7" s="20">
        <v>172095</v>
      </c>
      <c r="L7" s="20">
        <v>67972</v>
      </c>
      <c r="M7" s="20">
        <v>58275</v>
      </c>
      <c r="N7" s="20">
        <v>298342</v>
      </c>
      <c r="O7" s="20">
        <v>61802</v>
      </c>
      <c r="P7" s="20">
        <v>89860</v>
      </c>
      <c r="Q7" s="20">
        <v>63556</v>
      </c>
      <c r="R7" s="20">
        <v>215218</v>
      </c>
      <c r="S7" s="20">
        <v>58105</v>
      </c>
      <c r="T7" s="20">
        <v>77418</v>
      </c>
      <c r="U7" s="20">
        <v>58513</v>
      </c>
      <c r="V7" s="20">
        <v>194036</v>
      </c>
      <c r="W7" s="20">
        <v>854875</v>
      </c>
      <c r="X7" s="20">
        <v>968953</v>
      </c>
      <c r="Y7" s="20">
        <v>-114078</v>
      </c>
      <c r="Z7" s="21">
        <v>-11.773326466815211</v>
      </c>
      <c r="AA7" s="22">
        <v>968953</v>
      </c>
    </row>
    <row r="8" spans="1:27" x14ac:dyDescent="0.25">
      <c r="A8" s="23" t="s">
        <v>36</v>
      </c>
      <c r="B8" s="17" t="s">
        <v>32</v>
      </c>
      <c r="C8" s="18">
        <v>81723</v>
      </c>
      <c r="D8" s="18"/>
      <c r="E8" s="19">
        <v>76716</v>
      </c>
      <c r="F8" s="20">
        <v>116121</v>
      </c>
      <c r="G8" s="20">
        <v>4985</v>
      </c>
      <c r="H8" s="20">
        <v>3115</v>
      </c>
      <c r="I8" s="20">
        <v>4365</v>
      </c>
      <c r="J8" s="20">
        <v>12465</v>
      </c>
      <c r="K8" s="20">
        <v>10865</v>
      </c>
      <c r="L8" s="20">
        <v>10813</v>
      </c>
      <c r="M8" s="20">
        <v>7736</v>
      </c>
      <c r="N8" s="20">
        <v>29414</v>
      </c>
      <c r="O8" s="20">
        <v>8190</v>
      </c>
      <c r="P8" s="20">
        <v>13206</v>
      </c>
      <c r="Q8" s="20">
        <v>14661</v>
      </c>
      <c r="R8" s="20">
        <v>36057</v>
      </c>
      <c r="S8" s="20">
        <v>10155</v>
      </c>
      <c r="T8" s="20">
        <v>7895</v>
      </c>
      <c r="U8" s="20">
        <v>12333</v>
      </c>
      <c r="V8" s="20">
        <v>30383</v>
      </c>
      <c r="W8" s="20">
        <v>108319</v>
      </c>
      <c r="X8" s="20">
        <v>116121</v>
      </c>
      <c r="Y8" s="20">
        <v>-7802</v>
      </c>
      <c r="Z8" s="21">
        <v>-6.718853609596886</v>
      </c>
      <c r="AA8" s="22">
        <v>116121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-4538844</v>
      </c>
      <c r="D14" s="18"/>
      <c r="E14" s="19">
        <v>-6529032</v>
      </c>
      <c r="F14" s="20">
        <v>-5675337</v>
      </c>
      <c r="G14" s="20">
        <v>-261018</v>
      </c>
      <c r="H14" s="20">
        <v>-239082</v>
      </c>
      <c r="I14" s="20">
        <v>-180150</v>
      </c>
      <c r="J14" s="20">
        <v>-680250</v>
      </c>
      <c r="K14" s="20">
        <v>-58760</v>
      </c>
      <c r="L14" s="20">
        <v>-155085</v>
      </c>
      <c r="M14" s="20">
        <v>-56450</v>
      </c>
      <c r="N14" s="20">
        <v>-270295</v>
      </c>
      <c r="O14" s="20">
        <v>-3897</v>
      </c>
      <c r="P14" s="20">
        <v>-459893</v>
      </c>
      <c r="Q14" s="20">
        <v>-411582</v>
      </c>
      <c r="R14" s="20">
        <v>-875372</v>
      </c>
      <c r="S14" s="20">
        <v>-122194</v>
      </c>
      <c r="T14" s="20">
        <v>-1060759</v>
      </c>
      <c r="U14" s="20">
        <v>-347188</v>
      </c>
      <c r="V14" s="20">
        <v>-1530141</v>
      </c>
      <c r="W14" s="20">
        <v>-3356058</v>
      </c>
      <c r="X14" s="20">
        <v>-5675337</v>
      </c>
      <c r="Y14" s="20">
        <v>2319279</v>
      </c>
      <c r="Z14" s="21">
        <v>-40.865925671021827</v>
      </c>
      <c r="AA14" s="22">
        <v>-5675337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-3585947</v>
      </c>
      <c r="D17" s="26">
        <f>SUM(D6:D16)</f>
        <v>0</v>
      </c>
      <c r="E17" s="27">
        <f t="shared" si="0"/>
        <v>-5483363</v>
      </c>
      <c r="F17" s="28">
        <f t="shared" si="0"/>
        <v>-4590263</v>
      </c>
      <c r="G17" s="28">
        <f t="shared" si="0"/>
        <v>-185684</v>
      </c>
      <c r="H17" s="28">
        <f t="shared" si="0"/>
        <v>-159037</v>
      </c>
      <c r="I17" s="28">
        <f t="shared" si="0"/>
        <v>-175785</v>
      </c>
      <c r="J17" s="28">
        <f t="shared" si="0"/>
        <v>-520506</v>
      </c>
      <c r="K17" s="28">
        <f t="shared" si="0"/>
        <v>124200</v>
      </c>
      <c r="L17" s="28">
        <f t="shared" si="0"/>
        <v>-76300</v>
      </c>
      <c r="M17" s="28">
        <f t="shared" si="0"/>
        <v>9561</v>
      </c>
      <c r="N17" s="28">
        <f t="shared" si="0"/>
        <v>57461</v>
      </c>
      <c r="O17" s="28">
        <f t="shared" si="0"/>
        <v>66095</v>
      </c>
      <c r="P17" s="28">
        <f t="shared" si="0"/>
        <v>-356827</v>
      </c>
      <c r="Q17" s="28">
        <f t="shared" si="0"/>
        <v>-333365</v>
      </c>
      <c r="R17" s="28">
        <f t="shared" si="0"/>
        <v>-624097</v>
      </c>
      <c r="S17" s="28">
        <f t="shared" si="0"/>
        <v>-53934</v>
      </c>
      <c r="T17" s="28">
        <f t="shared" si="0"/>
        <v>-975446</v>
      </c>
      <c r="U17" s="28">
        <f t="shared" si="0"/>
        <v>-276342</v>
      </c>
      <c r="V17" s="28">
        <f t="shared" si="0"/>
        <v>-1305722</v>
      </c>
      <c r="W17" s="28">
        <f t="shared" si="0"/>
        <v>-2392864</v>
      </c>
      <c r="X17" s="28">
        <f t="shared" si="0"/>
        <v>-4590263</v>
      </c>
      <c r="Y17" s="28">
        <f t="shared" si="0"/>
        <v>2197399</v>
      </c>
      <c r="Z17" s="29">
        <f>+IF(X17&lt;&gt;0,+(Y17/X17)*100,0)</f>
        <v>-47.870873629680915</v>
      </c>
      <c r="AA17" s="30">
        <f>SUM(AA6:AA16)</f>
        <v>-4590263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-3585947</v>
      </c>
      <c r="D38" s="32">
        <f>+D17+D27+D36</f>
        <v>0</v>
      </c>
      <c r="E38" s="33">
        <f t="shared" si="3"/>
        <v>-5483363</v>
      </c>
      <c r="F38" s="2">
        <f t="shared" si="3"/>
        <v>-4590263</v>
      </c>
      <c r="G38" s="2">
        <f t="shared" si="3"/>
        <v>-185684</v>
      </c>
      <c r="H38" s="2">
        <f t="shared" si="3"/>
        <v>-159037</v>
      </c>
      <c r="I38" s="2">
        <f t="shared" si="3"/>
        <v>-175785</v>
      </c>
      <c r="J38" s="2">
        <f t="shared" si="3"/>
        <v>-520506</v>
      </c>
      <c r="K38" s="2">
        <f t="shared" si="3"/>
        <v>124200</v>
      </c>
      <c r="L38" s="2">
        <f t="shared" si="3"/>
        <v>-76300</v>
      </c>
      <c r="M38" s="2">
        <f t="shared" si="3"/>
        <v>9561</v>
      </c>
      <c r="N38" s="2">
        <f t="shared" si="3"/>
        <v>57461</v>
      </c>
      <c r="O38" s="2">
        <f t="shared" si="3"/>
        <v>66095</v>
      </c>
      <c r="P38" s="2">
        <f t="shared" si="3"/>
        <v>-356827</v>
      </c>
      <c r="Q38" s="2">
        <f t="shared" si="3"/>
        <v>-333365</v>
      </c>
      <c r="R38" s="2">
        <f t="shared" si="3"/>
        <v>-624097</v>
      </c>
      <c r="S38" s="2">
        <f t="shared" si="3"/>
        <v>-53934</v>
      </c>
      <c r="T38" s="2">
        <f t="shared" si="3"/>
        <v>-975446</v>
      </c>
      <c r="U38" s="2">
        <f t="shared" si="3"/>
        <v>-276342</v>
      </c>
      <c r="V38" s="2">
        <f t="shared" si="3"/>
        <v>-1305722</v>
      </c>
      <c r="W38" s="2">
        <f t="shared" si="3"/>
        <v>-2392864</v>
      </c>
      <c r="X38" s="2">
        <f t="shared" si="3"/>
        <v>-4590263</v>
      </c>
      <c r="Y38" s="2">
        <f t="shared" si="3"/>
        <v>2197399</v>
      </c>
      <c r="Z38" s="34">
        <f>+IF(X38&lt;&gt;0,+(Y38/X38)*100,0)</f>
        <v>-47.870873629680915</v>
      </c>
      <c r="AA38" s="35">
        <f>+AA17+AA27+AA36</f>
        <v>-4590263</v>
      </c>
    </row>
    <row r="39" spans="1:27" x14ac:dyDescent="0.25">
      <c r="A39" s="23" t="s">
        <v>60</v>
      </c>
      <c r="B39" s="17"/>
      <c r="C39" s="32">
        <v>3766968</v>
      </c>
      <c r="D39" s="32"/>
      <c r="E39" s="33">
        <v>4012667</v>
      </c>
      <c r="F39" s="2">
        <v>409338</v>
      </c>
      <c r="G39" s="2">
        <v>409338</v>
      </c>
      <c r="H39" s="2">
        <f>+G40+H60</f>
        <v>223654</v>
      </c>
      <c r="I39" s="2">
        <f>+H40+I60</f>
        <v>64617</v>
      </c>
      <c r="J39" s="2">
        <f>+G39</f>
        <v>409338</v>
      </c>
      <c r="K39" s="2">
        <f>+I40+K60</f>
        <v>-111168</v>
      </c>
      <c r="L39" s="2">
        <f>+K40+L60</f>
        <v>13032</v>
      </c>
      <c r="M39" s="2">
        <f>+L40+M60</f>
        <v>-63268</v>
      </c>
      <c r="N39" s="2">
        <f>+K39</f>
        <v>-111168</v>
      </c>
      <c r="O39" s="2">
        <f>+M40+O60</f>
        <v>-53707</v>
      </c>
      <c r="P39" s="2">
        <f>+O40+P60</f>
        <v>12388</v>
      </c>
      <c r="Q39" s="2">
        <f>+P40+Q60</f>
        <v>-344439</v>
      </c>
      <c r="R39" s="2">
        <f>+O39</f>
        <v>-53707</v>
      </c>
      <c r="S39" s="2">
        <f>+Q40+S60</f>
        <v>-677804</v>
      </c>
      <c r="T39" s="2">
        <f>+S40+T60</f>
        <v>-731738</v>
      </c>
      <c r="U39" s="2">
        <f>+T40+U60</f>
        <v>-1707184</v>
      </c>
      <c r="V39" s="2">
        <f>+S39</f>
        <v>-677804</v>
      </c>
      <c r="W39" s="2">
        <f>+G39</f>
        <v>409338</v>
      </c>
      <c r="X39" s="2">
        <v>409338</v>
      </c>
      <c r="Y39" s="2">
        <f>+W39-X39</f>
        <v>0</v>
      </c>
      <c r="Z39" s="34">
        <f>+IF(X39&lt;&gt;0,+(Y39/X39)*100,0)</f>
        <v>0</v>
      </c>
      <c r="AA39" s="35">
        <v>409338</v>
      </c>
    </row>
    <row r="40" spans="1:27" x14ac:dyDescent="0.25">
      <c r="A40" s="41" t="s">
        <v>62</v>
      </c>
      <c r="B40" s="42" t="s">
        <v>61</v>
      </c>
      <c r="C40" s="43">
        <f>+C38+C39</f>
        <v>181021</v>
      </c>
      <c r="D40" s="43">
        <f t="shared" ref="D40:AA40" si="4">+D38+D39</f>
        <v>0</v>
      </c>
      <c r="E40" s="44">
        <f t="shared" si="4"/>
        <v>-1470696</v>
      </c>
      <c r="F40" s="45">
        <f t="shared" si="4"/>
        <v>-4180925</v>
      </c>
      <c r="G40" s="45">
        <f t="shared" si="4"/>
        <v>223654</v>
      </c>
      <c r="H40" s="45">
        <f t="shared" si="4"/>
        <v>64617</v>
      </c>
      <c r="I40" s="45">
        <f t="shared" si="4"/>
        <v>-111168</v>
      </c>
      <c r="J40" s="45">
        <f>+I40</f>
        <v>-111168</v>
      </c>
      <c r="K40" s="45">
        <f t="shared" si="4"/>
        <v>13032</v>
      </c>
      <c r="L40" s="45">
        <f t="shared" si="4"/>
        <v>-63268</v>
      </c>
      <c r="M40" s="45">
        <f t="shared" si="4"/>
        <v>-53707</v>
      </c>
      <c r="N40" s="45">
        <f>+M40</f>
        <v>-53707</v>
      </c>
      <c r="O40" s="45">
        <f t="shared" si="4"/>
        <v>12388</v>
      </c>
      <c r="P40" s="45">
        <f t="shared" si="4"/>
        <v>-344439</v>
      </c>
      <c r="Q40" s="45">
        <f t="shared" si="4"/>
        <v>-677804</v>
      </c>
      <c r="R40" s="45">
        <f>+Q40</f>
        <v>-677804</v>
      </c>
      <c r="S40" s="45">
        <f t="shared" si="4"/>
        <v>-731738</v>
      </c>
      <c r="T40" s="45">
        <f t="shared" si="4"/>
        <v>-1707184</v>
      </c>
      <c r="U40" s="45">
        <f t="shared" si="4"/>
        <v>-1983526</v>
      </c>
      <c r="V40" s="45">
        <f>+U40</f>
        <v>-1983526</v>
      </c>
      <c r="W40" s="45">
        <f>+V40</f>
        <v>-1983526</v>
      </c>
      <c r="X40" s="45">
        <f t="shared" si="4"/>
        <v>-4180925</v>
      </c>
      <c r="Y40" s="45">
        <f t="shared" si="4"/>
        <v>2197399</v>
      </c>
      <c r="Z40" s="46">
        <f>+IF(X40&lt;&gt;0,+(Y40/X40)*100,0)</f>
        <v>-52.557723470284692</v>
      </c>
      <c r="AA40" s="47">
        <f t="shared" si="4"/>
        <v>-4180925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409338</v>
      </c>
      <c r="J60">
        <v>409338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72884</v>
      </c>
      <c r="D7" s="18"/>
      <c r="E7" s="19">
        <v>254783</v>
      </c>
      <c r="F7" s="20">
        <v>301107</v>
      </c>
      <c r="G7" s="20">
        <v>79471</v>
      </c>
      <c r="H7" s="20">
        <v>48547</v>
      </c>
      <c r="I7" s="20">
        <v>87348</v>
      </c>
      <c r="J7" s="20">
        <v>215366</v>
      </c>
      <c r="K7" s="20">
        <v>56139</v>
      </c>
      <c r="L7" s="20">
        <v>75145</v>
      </c>
      <c r="M7" s="20">
        <v>51043</v>
      </c>
      <c r="N7" s="20">
        <v>182327</v>
      </c>
      <c r="O7" s="20">
        <v>58383</v>
      </c>
      <c r="P7" s="20">
        <v>72553</v>
      </c>
      <c r="Q7" s="20">
        <v>92319</v>
      </c>
      <c r="R7" s="20">
        <v>223255</v>
      </c>
      <c r="S7" s="20">
        <v>53821</v>
      </c>
      <c r="T7" s="20">
        <v>64740</v>
      </c>
      <c r="U7" s="20">
        <v>82765</v>
      </c>
      <c r="V7" s="20">
        <v>201326</v>
      </c>
      <c r="W7" s="20">
        <v>822274</v>
      </c>
      <c r="X7" s="20">
        <v>301107</v>
      </c>
      <c r="Y7" s="20">
        <v>521167</v>
      </c>
      <c r="Z7" s="21">
        <v>173.08365464768337</v>
      </c>
      <c r="AA7" s="22">
        <v>301107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-15142784</v>
      </c>
      <c r="F14" s="20">
        <v>-15405262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-15405262</v>
      </c>
      <c r="Y14" s="20">
        <v>15405262</v>
      </c>
      <c r="Z14" s="21">
        <v>-100</v>
      </c>
      <c r="AA14" s="22">
        <v>-15405262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72884</v>
      </c>
      <c r="D17" s="26">
        <f>SUM(D6:D16)</f>
        <v>0</v>
      </c>
      <c r="E17" s="27">
        <f t="shared" si="0"/>
        <v>-14888001</v>
      </c>
      <c r="F17" s="28">
        <f t="shared" si="0"/>
        <v>-15104155</v>
      </c>
      <c r="G17" s="28">
        <f t="shared" si="0"/>
        <v>79471</v>
      </c>
      <c r="H17" s="28">
        <f t="shared" si="0"/>
        <v>48547</v>
      </c>
      <c r="I17" s="28">
        <f t="shared" si="0"/>
        <v>87348</v>
      </c>
      <c r="J17" s="28">
        <f t="shared" si="0"/>
        <v>215366</v>
      </c>
      <c r="K17" s="28">
        <f t="shared" si="0"/>
        <v>56139</v>
      </c>
      <c r="L17" s="28">
        <f t="shared" si="0"/>
        <v>75145</v>
      </c>
      <c r="M17" s="28">
        <f t="shared" si="0"/>
        <v>51043</v>
      </c>
      <c r="N17" s="28">
        <f t="shared" si="0"/>
        <v>182327</v>
      </c>
      <c r="O17" s="28">
        <f t="shared" si="0"/>
        <v>58383</v>
      </c>
      <c r="P17" s="28">
        <f t="shared" si="0"/>
        <v>72553</v>
      </c>
      <c r="Q17" s="28">
        <f t="shared" si="0"/>
        <v>92319</v>
      </c>
      <c r="R17" s="28">
        <f t="shared" si="0"/>
        <v>223255</v>
      </c>
      <c r="S17" s="28">
        <f t="shared" si="0"/>
        <v>53821</v>
      </c>
      <c r="T17" s="28">
        <f t="shared" si="0"/>
        <v>64740</v>
      </c>
      <c r="U17" s="28">
        <f t="shared" si="0"/>
        <v>82765</v>
      </c>
      <c r="V17" s="28">
        <f t="shared" si="0"/>
        <v>201326</v>
      </c>
      <c r="W17" s="28">
        <f t="shared" si="0"/>
        <v>822274</v>
      </c>
      <c r="X17" s="28">
        <f t="shared" si="0"/>
        <v>-15104155</v>
      </c>
      <c r="Y17" s="28">
        <f t="shared" si="0"/>
        <v>15926429</v>
      </c>
      <c r="Z17" s="29">
        <f>+IF(X17&lt;&gt;0,+(Y17/X17)*100,0)</f>
        <v>-105.44402517055738</v>
      </c>
      <c r="AA17" s="30">
        <f>SUM(AA6:AA16)</f>
        <v>-15104155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72884</v>
      </c>
      <c r="D38" s="32">
        <f>+D17+D27+D36</f>
        <v>0</v>
      </c>
      <c r="E38" s="33">
        <f t="shared" si="3"/>
        <v>-14888001</v>
      </c>
      <c r="F38" s="2">
        <f t="shared" si="3"/>
        <v>-15104155</v>
      </c>
      <c r="G38" s="2">
        <f t="shared" si="3"/>
        <v>79471</v>
      </c>
      <c r="H38" s="2">
        <f t="shared" si="3"/>
        <v>48547</v>
      </c>
      <c r="I38" s="2">
        <f t="shared" si="3"/>
        <v>87348</v>
      </c>
      <c r="J38" s="2">
        <f t="shared" si="3"/>
        <v>215366</v>
      </c>
      <c r="K38" s="2">
        <f t="shared" si="3"/>
        <v>56139</v>
      </c>
      <c r="L38" s="2">
        <f t="shared" si="3"/>
        <v>75145</v>
      </c>
      <c r="M38" s="2">
        <f t="shared" si="3"/>
        <v>51043</v>
      </c>
      <c r="N38" s="2">
        <f t="shared" si="3"/>
        <v>182327</v>
      </c>
      <c r="O38" s="2">
        <f t="shared" si="3"/>
        <v>58383</v>
      </c>
      <c r="P38" s="2">
        <f t="shared" si="3"/>
        <v>72553</v>
      </c>
      <c r="Q38" s="2">
        <f t="shared" si="3"/>
        <v>92319</v>
      </c>
      <c r="R38" s="2">
        <f t="shared" si="3"/>
        <v>223255</v>
      </c>
      <c r="S38" s="2">
        <f t="shared" si="3"/>
        <v>53821</v>
      </c>
      <c r="T38" s="2">
        <f t="shared" si="3"/>
        <v>64740</v>
      </c>
      <c r="U38" s="2">
        <f t="shared" si="3"/>
        <v>82765</v>
      </c>
      <c r="V38" s="2">
        <f t="shared" si="3"/>
        <v>201326</v>
      </c>
      <c r="W38" s="2">
        <f t="shared" si="3"/>
        <v>822274</v>
      </c>
      <c r="X38" s="2">
        <f t="shared" si="3"/>
        <v>-15104155</v>
      </c>
      <c r="Y38" s="2">
        <f t="shared" si="3"/>
        <v>15926429</v>
      </c>
      <c r="Z38" s="34">
        <f>+IF(X38&lt;&gt;0,+(Y38/X38)*100,0)</f>
        <v>-105.44402517055738</v>
      </c>
      <c r="AA38" s="35">
        <f>+AA17+AA27+AA36</f>
        <v>-15104155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79471</v>
      </c>
      <c r="I39" s="2">
        <f>+H40+I60</f>
        <v>128018</v>
      </c>
      <c r="J39" s="2">
        <f>+G39</f>
        <v>0</v>
      </c>
      <c r="K39" s="2">
        <f>+I40+K60</f>
        <v>215366</v>
      </c>
      <c r="L39" s="2">
        <f>+K40+L60</f>
        <v>271505</v>
      </c>
      <c r="M39" s="2">
        <f>+L40+M60</f>
        <v>346650</v>
      </c>
      <c r="N39" s="2">
        <f>+K39</f>
        <v>215366</v>
      </c>
      <c r="O39" s="2">
        <f>+M40+O60</f>
        <v>397693</v>
      </c>
      <c r="P39" s="2">
        <f>+O40+P60</f>
        <v>456076</v>
      </c>
      <c r="Q39" s="2">
        <f>+P40+Q60</f>
        <v>528629</v>
      </c>
      <c r="R39" s="2">
        <f>+O39</f>
        <v>397693</v>
      </c>
      <c r="S39" s="2">
        <f>+Q40+S60</f>
        <v>620948</v>
      </c>
      <c r="T39" s="2">
        <f>+S40+T60</f>
        <v>674769</v>
      </c>
      <c r="U39" s="2">
        <f>+T40+U60</f>
        <v>739509</v>
      </c>
      <c r="V39" s="2">
        <f>+S39</f>
        <v>620948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72884</v>
      </c>
      <c r="D40" s="43">
        <f t="shared" ref="D40:AA40" si="4">+D38+D39</f>
        <v>0</v>
      </c>
      <c r="E40" s="44">
        <f t="shared" si="4"/>
        <v>-14888001</v>
      </c>
      <c r="F40" s="45">
        <f t="shared" si="4"/>
        <v>-15104155</v>
      </c>
      <c r="G40" s="45">
        <f t="shared" si="4"/>
        <v>79471</v>
      </c>
      <c r="H40" s="45">
        <f t="shared" si="4"/>
        <v>128018</v>
      </c>
      <c r="I40" s="45">
        <f t="shared" si="4"/>
        <v>215366</v>
      </c>
      <c r="J40" s="45">
        <f>+I40</f>
        <v>215366</v>
      </c>
      <c r="K40" s="45">
        <f t="shared" si="4"/>
        <v>271505</v>
      </c>
      <c r="L40" s="45">
        <f t="shared" si="4"/>
        <v>346650</v>
      </c>
      <c r="M40" s="45">
        <f t="shared" si="4"/>
        <v>397693</v>
      </c>
      <c r="N40" s="45">
        <f>+M40</f>
        <v>397693</v>
      </c>
      <c r="O40" s="45">
        <f t="shared" si="4"/>
        <v>456076</v>
      </c>
      <c r="P40" s="45">
        <f t="shared" si="4"/>
        <v>528629</v>
      </c>
      <c r="Q40" s="45">
        <f t="shared" si="4"/>
        <v>620948</v>
      </c>
      <c r="R40" s="45">
        <f>+Q40</f>
        <v>620948</v>
      </c>
      <c r="S40" s="45">
        <f t="shared" si="4"/>
        <v>674769</v>
      </c>
      <c r="T40" s="45">
        <f t="shared" si="4"/>
        <v>739509</v>
      </c>
      <c r="U40" s="45">
        <f t="shared" si="4"/>
        <v>822274</v>
      </c>
      <c r="V40" s="45">
        <f>+U40</f>
        <v>822274</v>
      </c>
      <c r="W40" s="45">
        <f>+V40</f>
        <v>822274</v>
      </c>
      <c r="X40" s="45">
        <f t="shared" si="4"/>
        <v>-15104155</v>
      </c>
      <c r="Y40" s="45">
        <f t="shared" si="4"/>
        <v>15926429</v>
      </c>
      <c r="Z40" s="46">
        <f>+IF(X40&lt;&gt;0,+(Y40/X40)*100,0)</f>
        <v>-105.44402517055738</v>
      </c>
      <c r="AA40" s="47">
        <f t="shared" si="4"/>
        <v>-15104155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4671501</v>
      </c>
      <c r="D7" s="18"/>
      <c r="E7" s="19">
        <v>7352856</v>
      </c>
      <c r="F7" s="20">
        <v>7352856</v>
      </c>
      <c r="G7" s="20">
        <v>440789</v>
      </c>
      <c r="H7" s="20">
        <v>430175</v>
      </c>
      <c r="I7" s="20">
        <v>454678</v>
      </c>
      <c r="J7" s="20">
        <v>1325642</v>
      </c>
      <c r="K7" s="20">
        <v>602544</v>
      </c>
      <c r="L7" s="20">
        <v>481728</v>
      </c>
      <c r="M7" s="20">
        <v>422528</v>
      </c>
      <c r="N7" s="20">
        <v>1506800</v>
      </c>
      <c r="O7" s="20">
        <v>455798</v>
      </c>
      <c r="P7" s="20">
        <v>483913</v>
      </c>
      <c r="Q7" s="20">
        <v>493670</v>
      </c>
      <c r="R7" s="20">
        <v>1433381</v>
      </c>
      <c r="S7" s="20">
        <v>463972</v>
      </c>
      <c r="T7" s="20">
        <v>506731</v>
      </c>
      <c r="U7" s="20">
        <v>479959</v>
      </c>
      <c r="V7" s="20">
        <v>1450662</v>
      </c>
      <c r="W7" s="20">
        <v>5716485</v>
      </c>
      <c r="X7" s="20">
        <v>7352856</v>
      </c>
      <c r="Y7" s="20">
        <v>-1636371</v>
      </c>
      <c r="Z7" s="21">
        <v>-22.254903400800995</v>
      </c>
      <c r="AA7" s="22">
        <v>7352856</v>
      </c>
    </row>
    <row r="8" spans="1:27" x14ac:dyDescent="0.25">
      <c r="A8" s="23" t="s">
        <v>36</v>
      </c>
      <c r="B8" s="17" t="s">
        <v>32</v>
      </c>
      <c r="C8" s="18">
        <v>100</v>
      </c>
      <c r="D8" s="18"/>
      <c r="E8" s="19"/>
      <c r="F8" s="20">
        <v>5571601</v>
      </c>
      <c r="G8" s="20">
        <v>6</v>
      </c>
      <c r="H8" s="20"/>
      <c r="I8" s="20"/>
      <c r="J8" s="20">
        <v>6</v>
      </c>
      <c r="K8" s="20">
        <v>2927</v>
      </c>
      <c r="L8" s="20">
        <v>21203</v>
      </c>
      <c r="M8" s="20">
        <v>15470</v>
      </c>
      <c r="N8" s="20">
        <v>39600</v>
      </c>
      <c r="O8" s="20">
        <v>22241</v>
      </c>
      <c r="P8" s="20">
        <v>55238</v>
      </c>
      <c r="Q8" s="20">
        <v>20891</v>
      </c>
      <c r="R8" s="20">
        <v>98370</v>
      </c>
      <c r="S8" s="20">
        <v>37632</v>
      </c>
      <c r="T8" s="20">
        <v>26803</v>
      </c>
      <c r="U8" s="20">
        <v>32168</v>
      </c>
      <c r="V8" s="20">
        <v>96603</v>
      </c>
      <c r="W8" s="20">
        <v>234579</v>
      </c>
      <c r="X8" s="20">
        <v>5571601</v>
      </c>
      <c r="Y8" s="20">
        <v>-5337022</v>
      </c>
      <c r="Z8" s="21">
        <v>-95.789737994518987</v>
      </c>
      <c r="AA8" s="22">
        <v>5571601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600000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>
        <v>600000</v>
      </c>
      <c r="T10" s="20"/>
      <c r="U10" s="20"/>
      <c r="V10" s="20">
        <v>600000</v>
      </c>
      <c r="W10" s="20">
        <v>600000</v>
      </c>
      <c r="X10" s="20">
        <v>600000</v>
      </c>
      <c r="Y10" s="20"/>
      <c r="Z10" s="21"/>
      <c r="AA10" s="22">
        <v>600000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3902832</v>
      </c>
      <c r="F11" s="20">
        <v>338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338</v>
      </c>
      <c r="Y11" s="20">
        <v>-338</v>
      </c>
      <c r="Z11" s="21">
        <v>-100</v>
      </c>
      <c r="AA11" s="22">
        <v>338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-8721145</v>
      </c>
      <c r="D14" s="18"/>
      <c r="E14" s="19">
        <v>-29618573</v>
      </c>
      <c r="F14" s="20">
        <v>-32418573</v>
      </c>
      <c r="G14" s="20">
        <v>-1268064</v>
      </c>
      <c r="H14" s="20">
        <v>-1115418</v>
      </c>
      <c r="I14" s="20">
        <v>-1740758</v>
      </c>
      <c r="J14" s="20">
        <v>-4124240</v>
      </c>
      <c r="K14" s="20">
        <v>-1280703</v>
      </c>
      <c r="L14" s="20">
        <v>-434631</v>
      </c>
      <c r="M14" s="20">
        <v>-1403468</v>
      </c>
      <c r="N14" s="20">
        <v>-3118802</v>
      </c>
      <c r="O14" s="20">
        <v>-1199064</v>
      </c>
      <c r="P14" s="20">
        <v>-779745</v>
      </c>
      <c r="Q14" s="20">
        <v>-1056288</v>
      </c>
      <c r="R14" s="20">
        <v>-3035097</v>
      </c>
      <c r="S14" s="20">
        <v>-1507071</v>
      </c>
      <c r="T14" s="20">
        <v>-786912</v>
      </c>
      <c r="U14" s="20">
        <v>-133531</v>
      </c>
      <c r="V14" s="20">
        <v>-2427514</v>
      </c>
      <c r="W14" s="20">
        <v>-12705653</v>
      </c>
      <c r="X14" s="20">
        <v>-32418573</v>
      </c>
      <c r="Y14" s="20">
        <v>19712920</v>
      </c>
      <c r="Z14" s="21">
        <v>-60.807488349348382</v>
      </c>
      <c r="AA14" s="22">
        <v>-32418573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-4049544</v>
      </c>
      <c r="D17" s="26">
        <f>SUM(D6:D16)</f>
        <v>0</v>
      </c>
      <c r="E17" s="27">
        <f t="shared" si="0"/>
        <v>-18362885</v>
      </c>
      <c r="F17" s="28">
        <f t="shared" si="0"/>
        <v>-18893778</v>
      </c>
      <c r="G17" s="28">
        <f t="shared" si="0"/>
        <v>-827269</v>
      </c>
      <c r="H17" s="28">
        <f t="shared" si="0"/>
        <v>-685243</v>
      </c>
      <c r="I17" s="28">
        <f t="shared" si="0"/>
        <v>-1286080</v>
      </c>
      <c r="J17" s="28">
        <f t="shared" si="0"/>
        <v>-2798592</v>
      </c>
      <c r="K17" s="28">
        <f t="shared" si="0"/>
        <v>-675232</v>
      </c>
      <c r="L17" s="28">
        <f t="shared" si="0"/>
        <v>68300</v>
      </c>
      <c r="M17" s="28">
        <f t="shared" si="0"/>
        <v>-965470</v>
      </c>
      <c r="N17" s="28">
        <f t="shared" si="0"/>
        <v>-1572402</v>
      </c>
      <c r="O17" s="28">
        <f t="shared" si="0"/>
        <v>-721025</v>
      </c>
      <c r="P17" s="28">
        <f t="shared" si="0"/>
        <v>-240594</v>
      </c>
      <c r="Q17" s="28">
        <f t="shared" si="0"/>
        <v>-541727</v>
      </c>
      <c r="R17" s="28">
        <f t="shared" si="0"/>
        <v>-1503346</v>
      </c>
      <c r="S17" s="28">
        <f t="shared" si="0"/>
        <v>-405467</v>
      </c>
      <c r="T17" s="28">
        <f t="shared" si="0"/>
        <v>-253378</v>
      </c>
      <c r="U17" s="28">
        <f t="shared" si="0"/>
        <v>378596</v>
      </c>
      <c r="V17" s="28">
        <f t="shared" si="0"/>
        <v>-280249</v>
      </c>
      <c r="W17" s="28">
        <f t="shared" si="0"/>
        <v>-6154589</v>
      </c>
      <c r="X17" s="28">
        <f t="shared" si="0"/>
        <v>-18893778</v>
      </c>
      <c r="Y17" s="28">
        <f t="shared" si="0"/>
        <v>12739189</v>
      </c>
      <c r="Z17" s="29">
        <f>+IF(X17&lt;&gt;0,+(Y17/X17)*100,0)</f>
        <v>-67.425313243333335</v>
      </c>
      <c r="AA17" s="30">
        <f>SUM(AA6:AA16)</f>
        <v>-18893778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>
        <v>-600000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-64360</v>
      </c>
      <c r="V26" s="20">
        <v>-64360</v>
      </c>
      <c r="W26" s="20">
        <v>-64360</v>
      </c>
      <c r="X26" s="20">
        <v>-600000</v>
      </c>
      <c r="Y26" s="20">
        <v>535640</v>
      </c>
      <c r="Z26" s="21">
        <v>-89.273333333333341</v>
      </c>
      <c r="AA26" s="22">
        <v>-600000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-64360</v>
      </c>
      <c r="V27" s="28">
        <f t="shared" si="1"/>
        <v>-64360</v>
      </c>
      <c r="W27" s="28">
        <f t="shared" si="1"/>
        <v>-64360</v>
      </c>
      <c r="X27" s="28">
        <f t="shared" si="1"/>
        <v>-600000</v>
      </c>
      <c r="Y27" s="28">
        <f t="shared" si="1"/>
        <v>535640</v>
      </c>
      <c r="Z27" s="29">
        <f>+IF(X27&lt;&gt;0,+(Y27/X27)*100,0)</f>
        <v>-89.273333333333341</v>
      </c>
      <c r="AA27" s="30">
        <f>SUM(AA21:AA26)</f>
        <v>-600000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-4049544</v>
      </c>
      <c r="D38" s="32">
        <f>+D17+D27+D36</f>
        <v>0</v>
      </c>
      <c r="E38" s="33">
        <f t="shared" si="3"/>
        <v>-18362885</v>
      </c>
      <c r="F38" s="2">
        <f t="shared" si="3"/>
        <v>-19493778</v>
      </c>
      <c r="G38" s="2">
        <f t="shared" si="3"/>
        <v>-827269</v>
      </c>
      <c r="H38" s="2">
        <f t="shared" si="3"/>
        <v>-685243</v>
      </c>
      <c r="I38" s="2">
        <f t="shared" si="3"/>
        <v>-1286080</v>
      </c>
      <c r="J38" s="2">
        <f t="shared" si="3"/>
        <v>-2798592</v>
      </c>
      <c r="K38" s="2">
        <f t="shared" si="3"/>
        <v>-675232</v>
      </c>
      <c r="L38" s="2">
        <f t="shared" si="3"/>
        <v>68300</v>
      </c>
      <c r="M38" s="2">
        <f t="shared" si="3"/>
        <v>-965470</v>
      </c>
      <c r="N38" s="2">
        <f t="shared" si="3"/>
        <v>-1572402</v>
      </c>
      <c r="O38" s="2">
        <f t="shared" si="3"/>
        <v>-721025</v>
      </c>
      <c r="P38" s="2">
        <f t="shared" si="3"/>
        <v>-240594</v>
      </c>
      <c r="Q38" s="2">
        <f t="shared" si="3"/>
        <v>-541727</v>
      </c>
      <c r="R38" s="2">
        <f t="shared" si="3"/>
        <v>-1503346</v>
      </c>
      <c r="S38" s="2">
        <f t="shared" si="3"/>
        <v>-405467</v>
      </c>
      <c r="T38" s="2">
        <f t="shared" si="3"/>
        <v>-253378</v>
      </c>
      <c r="U38" s="2">
        <f t="shared" si="3"/>
        <v>314236</v>
      </c>
      <c r="V38" s="2">
        <f t="shared" si="3"/>
        <v>-344609</v>
      </c>
      <c r="W38" s="2">
        <f t="shared" si="3"/>
        <v>-6218949</v>
      </c>
      <c r="X38" s="2">
        <f t="shared" si="3"/>
        <v>-19493778</v>
      </c>
      <c r="Y38" s="2">
        <f t="shared" si="3"/>
        <v>13274829</v>
      </c>
      <c r="Z38" s="34">
        <f>+IF(X38&lt;&gt;0,+(Y38/X38)*100,0)</f>
        <v>-68.097774582228226</v>
      </c>
      <c r="AA38" s="35">
        <f>+AA17+AA27+AA36</f>
        <v>-19493778</v>
      </c>
    </row>
    <row r="39" spans="1:27" x14ac:dyDescent="0.25">
      <c r="A39" s="23" t="s">
        <v>60</v>
      </c>
      <c r="B39" s="17"/>
      <c r="C39" s="32">
        <v>-2705437</v>
      </c>
      <c r="D39" s="32"/>
      <c r="E39" s="33"/>
      <c r="F39" s="2"/>
      <c r="G39" s="2">
        <v>-8856252</v>
      </c>
      <c r="H39" s="2">
        <f>+G40+H60</f>
        <v>-9683521</v>
      </c>
      <c r="I39" s="2">
        <f>+H40+I60</f>
        <v>-10368764</v>
      </c>
      <c r="J39" s="2">
        <f>+G39</f>
        <v>-8856252</v>
      </c>
      <c r="K39" s="2">
        <f>+I40+K60</f>
        <v>-11654844</v>
      </c>
      <c r="L39" s="2">
        <f>+K40+L60</f>
        <v>-12330076</v>
      </c>
      <c r="M39" s="2">
        <f>+L40+M60</f>
        <v>-12261776</v>
      </c>
      <c r="N39" s="2">
        <f>+K39</f>
        <v>-11654844</v>
      </c>
      <c r="O39" s="2">
        <f>+M40+O60</f>
        <v>-13227246</v>
      </c>
      <c r="P39" s="2">
        <f>+O40+P60</f>
        <v>-13948271</v>
      </c>
      <c r="Q39" s="2">
        <f>+P40+Q60</f>
        <v>-14188865</v>
      </c>
      <c r="R39" s="2">
        <f>+O39</f>
        <v>-13227246</v>
      </c>
      <c r="S39" s="2">
        <f>+Q40+S60</f>
        <v>-14730592</v>
      </c>
      <c r="T39" s="2">
        <f>+S40+T60</f>
        <v>-15136059</v>
      </c>
      <c r="U39" s="2">
        <f>+T40+U60</f>
        <v>-15389437</v>
      </c>
      <c r="V39" s="2">
        <f>+S39</f>
        <v>-14730592</v>
      </c>
      <c r="W39" s="2">
        <f>+G39</f>
        <v>-8856252</v>
      </c>
      <c r="X39" s="2"/>
      <c r="Y39" s="2">
        <f>+W39-X39</f>
        <v>-8856252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-6754981</v>
      </c>
      <c r="D40" s="43">
        <f t="shared" ref="D40:AA40" si="4">+D38+D39</f>
        <v>0</v>
      </c>
      <c r="E40" s="44">
        <f t="shared" si="4"/>
        <v>-18362885</v>
      </c>
      <c r="F40" s="45">
        <f t="shared" si="4"/>
        <v>-19493778</v>
      </c>
      <c r="G40" s="45">
        <f t="shared" si="4"/>
        <v>-9683521</v>
      </c>
      <c r="H40" s="45">
        <f t="shared" si="4"/>
        <v>-10368764</v>
      </c>
      <c r="I40" s="45">
        <f t="shared" si="4"/>
        <v>-11654844</v>
      </c>
      <c r="J40" s="45">
        <f>+I40</f>
        <v>-11654844</v>
      </c>
      <c r="K40" s="45">
        <f t="shared" si="4"/>
        <v>-12330076</v>
      </c>
      <c r="L40" s="45">
        <f t="shared" si="4"/>
        <v>-12261776</v>
      </c>
      <c r="M40" s="45">
        <f t="shared" si="4"/>
        <v>-13227246</v>
      </c>
      <c r="N40" s="45">
        <f>+M40</f>
        <v>-13227246</v>
      </c>
      <c r="O40" s="45">
        <f t="shared" si="4"/>
        <v>-13948271</v>
      </c>
      <c r="P40" s="45">
        <f t="shared" si="4"/>
        <v>-14188865</v>
      </c>
      <c r="Q40" s="45">
        <f t="shared" si="4"/>
        <v>-14730592</v>
      </c>
      <c r="R40" s="45">
        <f>+Q40</f>
        <v>-14730592</v>
      </c>
      <c r="S40" s="45">
        <f t="shared" si="4"/>
        <v>-15136059</v>
      </c>
      <c r="T40" s="45">
        <f t="shared" si="4"/>
        <v>-15389437</v>
      </c>
      <c r="U40" s="45">
        <f t="shared" si="4"/>
        <v>-15075201</v>
      </c>
      <c r="V40" s="45">
        <f>+U40</f>
        <v>-15075201</v>
      </c>
      <c r="W40" s="45">
        <f>+V40</f>
        <v>-15075201</v>
      </c>
      <c r="X40" s="45">
        <f t="shared" si="4"/>
        <v>-19493778</v>
      </c>
      <c r="Y40" s="45">
        <f t="shared" si="4"/>
        <v>4418577</v>
      </c>
      <c r="Z40" s="46">
        <f>+IF(X40&lt;&gt;0,+(Y40/X40)*100,0)</f>
        <v>-22.666601620270839</v>
      </c>
      <c r="AA40" s="47">
        <f t="shared" si="4"/>
        <v>-19493778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-8856252</v>
      </c>
      <c r="J60">
        <v>-8856252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17129999</v>
      </c>
      <c r="D7" s="18"/>
      <c r="E7" s="19">
        <v>13160856</v>
      </c>
      <c r="F7" s="20">
        <v>11946723</v>
      </c>
      <c r="G7" s="20">
        <v>1019762</v>
      </c>
      <c r="H7" s="20">
        <v>2070979</v>
      </c>
      <c r="I7" s="20">
        <v>1688241</v>
      </c>
      <c r="J7" s="20">
        <v>4778982</v>
      </c>
      <c r="K7" s="20">
        <v>2810868</v>
      </c>
      <c r="L7" s="20">
        <v>1375025</v>
      </c>
      <c r="M7" s="20">
        <v>1333602</v>
      </c>
      <c r="N7" s="20">
        <v>5519495</v>
      </c>
      <c r="O7" s="20">
        <v>1311426</v>
      </c>
      <c r="P7" s="20">
        <v>1429286</v>
      </c>
      <c r="Q7" s="20">
        <v>1352006</v>
      </c>
      <c r="R7" s="20">
        <v>4092718</v>
      </c>
      <c r="S7" s="20">
        <v>1367903</v>
      </c>
      <c r="T7" s="20">
        <v>1428492</v>
      </c>
      <c r="U7" s="20">
        <v>1102384</v>
      </c>
      <c r="V7" s="20">
        <v>3898779</v>
      </c>
      <c r="W7" s="20">
        <v>18289974</v>
      </c>
      <c r="X7" s="20">
        <v>11946723</v>
      </c>
      <c r="Y7" s="20">
        <v>6343251</v>
      </c>
      <c r="Z7" s="21">
        <v>53.096158670457157</v>
      </c>
      <c r="AA7" s="22">
        <v>11946723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-1264200</v>
      </c>
      <c r="F8" s="20">
        <v>-730881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-730881</v>
      </c>
      <c r="Y8" s="20">
        <v>730881</v>
      </c>
      <c r="Z8" s="21">
        <v>-100</v>
      </c>
      <c r="AA8" s="22">
        <v>-730881</v>
      </c>
    </row>
    <row r="9" spans="1:27" x14ac:dyDescent="0.25">
      <c r="A9" s="23" t="s">
        <v>37</v>
      </c>
      <c r="B9" s="17" t="s">
        <v>6</v>
      </c>
      <c r="C9" s="18">
        <v>67880326</v>
      </c>
      <c r="D9" s="18"/>
      <c r="E9" s="19">
        <v>71580960</v>
      </c>
      <c r="F9" s="20">
        <v>71725808</v>
      </c>
      <c r="G9" s="20">
        <v>29825400</v>
      </c>
      <c r="H9" s="20"/>
      <c r="I9" s="20"/>
      <c r="J9" s="20">
        <v>29825400</v>
      </c>
      <c r="K9" s="20"/>
      <c r="L9" s="20"/>
      <c r="M9" s="20">
        <v>2</v>
      </c>
      <c r="N9" s="20">
        <v>2</v>
      </c>
      <c r="O9" s="20">
        <v>23638340</v>
      </c>
      <c r="P9" s="20"/>
      <c r="Q9" s="20">
        <v>17895240</v>
      </c>
      <c r="R9" s="20">
        <v>41533580</v>
      </c>
      <c r="S9" s="20"/>
      <c r="T9" s="20"/>
      <c r="U9" s="20">
        <v>221342</v>
      </c>
      <c r="V9" s="20">
        <v>221342</v>
      </c>
      <c r="W9" s="20">
        <v>71580324</v>
      </c>
      <c r="X9" s="20">
        <v>71725808</v>
      </c>
      <c r="Y9" s="20">
        <v>-145484</v>
      </c>
      <c r="Z9" s="21">
        <v>-0.20283354632965583</v>
      </c>
      <c r="AA9" s="22">
        <v>71725808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200000</v>
      </c>
      <c r="V10" s="20">
        <v>200000</v>
      </c>
      <c r="W10" s="20">
        <v>200000</v>
      </c>
      <c r="X10" s="20">
        <v>200000</v>
      </c>
      <c r="Y10" s="20"/>
      <c r="Z10" s="21"/>
      <c r="AA10" s="22">
        <v>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2781312</v>
      </c>
      <c r="F11" s="20">
        <v>3080356</v>
      </c>
      <c r="G11" s="20"/>
      <c r="H11" s="20"/>
      <c r="I11" s="20"/>
      <c r="J11" s="20"/>
      <c r="K11" s="20">
        <v>9678</v>
      </c>
      <c r="L11" s="20">
        <v>35946</v>
      </c>
      <c r="M11" s="20">
        <v>33146</v>
      </c>
      <c r="N11" s="20">
        <v>78770</v>
      </c>
      <c r="O11" s="20">
        <v>29020</v>
      </c>
      <c r="P11" s="20">
        <v>48975</v>
      </c>
      <c r="Q11" s="20">
        <v>42268</v>
      </c>
      <c r="R11" s="20">
        <v>120263</v>
      </c>
      <c r="S11" s="20">
        <v>42257</v>
      </c>
      <c r="T11" s="20">
        <v>44883</v>
      </c>
      <c r="U11" s="20">
        <v>44332</v>
      </c>
      <c r="V11" s="20">
        <v>131472</v>
      </c>
      <c r="W11" s="20">
        <v>330505</v>
      </c>
      <c r="X11" s="20">
        <v>3080356</v>
      </c>
      <c r="Y11" s="20">
        <v>-2749851</v>
      </c>
      <c r="Z11" s="21">
        <v>-89.270558338062216</v>
      </c>
      <c r="AA11" s="22">
        <v>3080356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-1436344</v>
      </c>
      <c r="D14" s="18"/>
      <c r="E14" s="19">
        <v>-25978068</v>
      </c>
      <c r="F14" s="20">
        <v>-32037855</v>
      </c>
      <c r="G14" s="20">
        <v>-950199</v>
      </c>
      <c r="H14" s="20">
        <v>-7639</v>
      </c>
      <c r="I14" s="20">
        <v>-12301</v>
      </c>
      <c r="J14" s="20">
        <v>-970139</v>
      </c>
      <c r="K14" s="20">
        <v>-269032</v>
      </c>
      <c r="L14" s="20">
        <v>-5968</v>
      </c>
      <c r="M14" s="20">
        <v>-36248</v>
      </c>
      <c r="N14" s="20">
        <v>-311248</v>
      </c>
      <c r="O14" s="20">
        <v>-53737</v>
      </c>
      <c r="P14" s="20">
        <v>-114993</v>
      </c>
      <c r="Q14" s="20">
        <v>-284403</v>
      </c>
      <c r="R14" s="20">
        <v>-453133</v>
      </c>
      <c r="S14" s="20">
        <v>-13618</v>
      </c>
      <c r="T14" s="20">
        <v>-56759</v>
      </c>
      <c r="U14" s="20">
        <v>-14899</v>
      </c>
      <c r="V14" s="20">
        <v>-85276</v>
      </c>
      <c r="W14" s="20">
        <v>-1819796</v>
      </c>
      <c r="X14" s="20">
        <v>-32037855</v>
      </c>
      <c r="Y14" s="20">
        <v>30218059</v>
      </c>
      <c r="Z14" s="21">
        <v>-94.319856931745278</v>
      </c>
      <c r="AA14" s="22">
        <v>-32037855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83573981</v>
      </c>
      <c r="D17" s="26">
        <f>SUM(D6:D16)</f>
        <v>0</v>
      </c>
      <c r="E17" s="27">
        <f t="shared" si="0"/>
        <v>60280860</v>
      </c>
      <c r="F17" s="28">
        <f t="shared" si="0"/>
        <v>54184151</v>
      </c>
      <c r="G17" s="28">
        <f t="shared" si="0"/>
        <v>29894963</v>
      </c>
      <c r="H17" s="28">
        <f t="shared" si="0"/>
        <v>2063340</v>
      </c>
      <c r="I17" s="28">
        <f t="shared" si="0"/>
        <v>1675940</v>
      </c>
      <c r="J17" s="28">
        <f t="shared" si="0"/>
        <v>33634243</v>
      </c>
      <c r="K17" s="28">
        <f t="shared" si="0"/>
        <v>2551514</v>
      </c>
      <c r="L17" s="28">
        <f t="shared" si="0"/>
        <v>1405003</v>
      </c>
      <c r="M17" s="28">
        <f t="shared" si="0"/>
        <v>1330502</v>
      </c>
      <c r="N17" s="28">
        <f t="shared" si="0"/>
        <v>5287019</v>
      </c>
      <c r="O17" s="28">
        <f t="shared" si="0"/>
        <v>24925049</v>
      </c>
      <c r="P17" s="28">
        <f t="shared" si="0"/>
        <v>1363268</v>
      </c>
      <c r="Q17" s="28">
        <f t="shared" si="0"/>
        <v>19005111</v>
      </c>
      <c r="R17" s="28">
        <f t="shared" si="0"/>
        <v>45293428</v>
      </c>
      <c r="S17" s="28">
        <f t="shared" si="0"/>
        <v>1396542</v>
      </c>
      <c r="T17" s="28">
        <f t="shared" si="0"/>
        <v>1416616</v>
      </c>
      <c r="U17" s="28">
        <f t="shared" si="0"/>
        <v>1553159</v>
      </c>
      <c r="V17" s="28">
        <f t="shared" si="0"/>
        <v>4366317</v>
      </c>
      <c r="W17" s="28">
        <f t="shared" si="0"/>
        <v>88581007</v>
      </c>
      <c r="X17" s="28">
        <f t="shared" si="0"/>
        <v>54184151</v>
      </c>
      <c r="Y17" s="28">
        <f t="shared" si="0"/>
        <v>34396856</v>
      </c>
      <c r="Z17" s="29">
        <f>+IF(X17&lt;&gt;0,+(Y17/X17)*100,0)</f>
        <v>63.481396986362306</v>
      </c>
      <c r="AA17" s="30">
        <f>SUM(AA6:AA16)</f>
        <v>54184151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-3416650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-500940</v>
      </c>
      <c r="U26" s="20">
        <v>-39763</v>
      </c>
      <c r="V26" s="20">
        <v>-540703</v>
      </c>
      <c r="W26" s="20">
        <v>-540703</v>
      </c>
      <c r="X26" s="20">
        <v>-3416650</v>
      </c>
      <c r="Y26" s="20">
        <v>2875947</v>
      </c>
      <c r="Z26" s="21">
        <v>-84.174469143751921</v>
      </c>
      <c r="AA26" s="22">
        <v>-3416650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-3416650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-500940</v>
      </c>
      <c r="U27" s="28">
        <f t="shared" si="1"/>
        <v>-39763</v>
      </c>
      <c r="V27" s="28">
        <f t="shared" si="1"/>
        <v>-540703</v>
      </c>
      <c r="W27" s="28">
        <f t="shared" si="1"/>
        <v>-540703</v>
      </c>
      <c r="X27" s="28">
        <f t="shared" si="1"/>
        <v>-3416650</v>
      </c>
      <c r="Y27" s="28">
        <f t="shared" si="1"/>
        <v>2875947</v>
      </c>
      <c r="Z27" s="29">
        <f>+IF(X27&lt;&gt;0,+(Y27/X27)*100,0)</f>
        <v>-84.174469143751921</v>
      </c>
      <c r="AA27" s="30">
        <f>SUM(AA21:AA26)</f>
        <v>-3416650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>
        <v>2235456</v>
      </c>
      <c r="D33" s="18"/>
      <c r="E33" s="19"/>
      <c r="F33" s="20"/>
      <c r="G33" s="20">
        <v>-5006</v>
      </c>
      <c r="H33" s="36">
        <v>4934</v>
      </c>
      <c r="I33" s="36">
        <v>-5046</v>
      </c>
      <c r="J33" s="36">
        <v>-5118</v>
      </c>
      <c r="K33" s="20">
        <v>11811</v>
      </c>
      <c r="L33" s="20">
        <v>2268</v>
      </c>
      <c r="M33" s="20">
        <v>-21335</v>
      </c>
      <c r="N33" s="20">
        <v>-7256</v>
      </c>
      <c r="O33" s="36">
        <v>5170</v>
      </c>
      <c r="P33" s="36">
        <v>-8341</v>
      </c>
      <c r="Q33" s="36">
        <v>-1217</v>
      </c>
      <c r="R33" s="20">
        <v>-4388</v>
      </c>
      <c r="S33" s="20">
        <v>704</v>
      </c>
      <c r="T33" s="20">
        <v>1604</v>
      </c>
      <c r="U33" s="20">
        <v>1014681</v>
      </c>
      <c r="V33" s="36">
        <v>1016989</v>
      </c>
      <c r="W33" s="36">
        <v>1000227</v>
      </c>
      <c r="X33" s="36"/>
      <c r="Y33" s="20">
        <v>1000227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2235456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-5006</v>
      </c>
      <c r="H36" s="28">
        <f t="shared" si="2"/>
        <v>4934</v>
      </c>
      <c r="I36" s="28">
        <f t="shared" si="2"/>
        <v>-5046</v>
      </c>
      <c r="J36" s="28">
        <f t="shared" si="2"/>
        <v>-5118</v>
      </c>
      <c r="K36" s="28">
        <f t="shared" si="2"/>
        <v>11811</v>
      </c>
      <c r="L36" s="28">
        <f t="shared" si="2"/>
        <v>2268</v>
      </c>
      <c r="M36" s="28">
        <f t="shared" si="2"/>
        <v>-21335</v>
      </c>
      <c r="N36" s="28">
        <f t="shared" si="2"/>
        <v>-7256</v>
      </c>
      <c r="O36" s="28">
        <f t="shared" si="2"/>
        <v>5170</v>
      </c>
      <c r="P36" s="28">
        <f t="shared" si="2"/>
        <v>-8341</v>
      </c>
      <c r="Q36" s="28">
        <f t="shared" si="2"/>
        <v>-1217</v>
      </c>
      <c r="R36" s="28">
        <f t="shared" si="2"/>
        <v>-4388</v>
      </c>
      <c r="S36" s="28">
        <f t="shared" si="2"/>
        <v>704</v>
      </c>
      <c r="T36" s="28">
        <f t="shared" si="2"/>
        <v>1604</v>
      </c>
      <c r="U36" s="28">
        <f t="shared" si="2"/>
        <v>1014681</v>
      </c>
      <c r="V36" s="28">
        <f t="shared" si="2"/>
        <v>1016989</v>
      </c>
      <c r="W36" s="28">
        <f t="shared" si="2"/>
        <v>1000227</v>
      </c>
      <c r="X36" s="28">
        <f t="shared" si="2"/>
        <v>0</v>
      </c>
      <c r="Y36" s="28">
        <f t="shared" si="2"/>
        <v>1000227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85809437</v>
      </c>
      <c r="D38" s="32">
        <f>+D17+D27+D36</f>
        <v>0</v>
      </c>
      <c r="E38" s="33">
        <f t="shared" si="3"/>
        <v>59130860</v>
      </c>
      <c r="F38" s="2">
        <f t="shared" si="3"/>
        <v>50767501</v>
      </c>
      <c r="G38" s="2">
        <f t="shared" si="3"/>
        <v>29889957</v>
      </c>
      <c r="H38" s="2">
        <f t="shared" si="3"/>
        <v>2068274</v>
      </c>
      <c r="I38" s="2">
        <f t="shared" si="3"/>
        <v>1670894</v>
      </c>
      <c r="J38" s="2">
        <f t="shared" si="3"/>
        <v>33629125</v>
      </c>
      <c r="K38" s="2">
        <f t="shared" si="3"/>
        <v>2563325</v>
      </c>
      <c r="L38" s="2">
        <f t="shared" si="3"/>
        <v>1407271</v>
      </c>
      <c r="M38" s="2">
        <f t="shared" si="3"/>
        <v>1309167</v>
      </c>
      <c r="N38" s="2">
        <f t="shared" si="3"/>
        <v>5279763</v>
      </c>
      <c r="O38" s="2">
        <f t="shared" si="3"/>
        <v>24930219</v>
      </c>
      <c r="P38" s="2">
        <f t="shared" si="3"/>
        <v>1354927</v>
      </c>
      <c r="Q38" s="2">
        <f t="shared" si="3"/>
        <v>19003894</v>
      </c>
      <c r="R38" s="2">
        <f t="shared" si="3"/>
        <v>45289040</v>
      </c>
      <c r="S38" s="2">
        <f t="shared" si="3"/>
        <v>1397246</v>
      </c>
      <c r="T38" s="2">
        <f t="shared" si="3"/>
        <v>917280</v>
      </c>
      <c r="U38" s="2">
        <f t="shared" si="3"/>
        <v>2528077</v>
      </c>
      <c r="V38" s="2">
        <f t="shared" si="3"/>
        <v>4842603</v>
      </c>
      <c r="W38" s="2">
        <f t="shared" si="3"/>
        <v>89040531</v>
      </c>
      <c r="X38" s="2">
        <f t="shared" si="3"/>
        <v>50767501</v>
      </c>
      <c r="Y38" s="2">
        <f t="shared" si="3"/>
        <v>38273030</v>
      </c>
      <c r="Z38" s="34">
        <f>+IF(X38&lt;&gt;0,+(Y38/X38)*100,0)</f>
        <v>75.388839801273662</v>
      </c>
      <c r="AA38" s="35">
        <f>+AA17+AA27+AA36</f>
        <v>50767501</v>
      </c>
    </row>
    <row r="39" spans="1:27" x14ac:dyDescent="0.25">
      <c r="A39" s="23" t="s">
        <v>60</v>
      </c>
      <c r="B39" s="17"/>
      <c r="C39" s="32">
        <v>376636871</v>
      </c>
      <c r="D39" s="32"/>
      <c r="E39" s="33"/>
      <c r="F39" s="2"/>
      <c r="G39" s="2">
        <v>460571915</v>
      </c>
      <c r="H39" s="2">
        <f>+G40+H60</f>
        <v>490461872</v>
      </c>
      <c r="I39" s="2">
        <f>+H40+I60</f>
        <v>492530146</v>
      </c>
      <c r="J39" s="2">
        <f>+G39</f>
        <v>460571915</v>
      </c>
      <c r="K39" s="2">
        <f>+I40+K60</f>
        <v>494201040</v>
      </c>
      <c r="L39" s="2">
        <f>+K40+L60</f>
        <v>496764365</v>
      </c>
      <c r="M39" s="2">
        <f>+L40+M60</f>
        <v>498171636</v>
      </c>
      <c r="N39" s="2">
        <f>+K39</f>
        <v>494201040</v>
      </c>
      <c r="O39" s="2">
        <f>+M40+O60</f>
        <v>499480803</v>
      </c>
      <c r="P39" s="2">
        <f>+O40+P60</f>
        <v>524411022</v>
      </c>
      <c r="Q39" s="2">
        <f>+P40+Q60</f>
        <v>525765949</v>
      </c>
      <c r="R39" s="2">
        <f>+O39</f>
        <v>499480803</v>
      </c>
      <c r="S39" s="2">
        <f>+Q40+S60</f>
        <v>544769843</v>
      </c>
      <c r="T39" s="2">
        <f>+S40+T60</f>
        <v>546167089</v>
      </c>
      <c r="U39" s="2">
        <f>+T40+U60</f>
        <v>547084369</v>
      </c>
      <c r="V39" s="2">
        <f>+S39</f>
        <v>544769843</v>
      </c>
      <c r="W39" s="2">
        <f>+G39</f>
        <v>460571915</v>
      </c>
      <c r="X39" s="2"/>
      <c r="Y39" s="2">
        <f>+W39-X39</f>
        <v>460571915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462446308</v>
      </c>
      <c r="D40" s="43">
        <f t="shared" ref="D40:AA40" si="4">+D38+D39</f>
        <v>0</v>
      </c>
      <c r="E40" s="44">
        <f t="shared" si="4"/>
        <v>59130860</v>
      </c>
      <c r="F40" s="45">
        <f t="shared" si="4"/>
        <v>50767501</v>
      </c>
      <c r="G40" s="45">
        <f t="shared" si="4"/>
        <v>490461872</v>
      </c>
      <c r="H40" s="45">
        <f t="shared" si="4"/>
        <v>492530146</v>
      </c>
      <c r="I40" s="45">
        <f t="shared" si="4"/>
        <v>494201040</v>
      </c>
      <c r="J40" s="45">
        <f>+I40</f>
        <v>494201040</v>
      </c>
      <c r="K40" s="45">
        <f t="shared" si="4"/>
        <v>496764365</v>
      </c>
      <c r="L40" s="45">
        <f t="shared" si="4"/>
        <v>498171636</v>
      </c>
      <c r="M40" s="45">
        <f t="shared" si="4"/>
        <v>499480803</v>
      </c>
      <c r="N40" s="45">
        <f>+M40</f>
        <v>499480803</v>
      </c>
      <c r="O40" s="45">
        <f t="shared" si="4"/>
        <v>524411022</v>
      </c>
      <c r="P40" s="45">
        <f t="shared" si="4"/>
        <v>525765949</v>
      </c>
      <c r="Q40" s="45">
        <f t="shared" si="4"/>
        <v>544769843</v>
      </c>
      <c r="R40" s="45">
        <f>+Q40</f>
        <v>544769843</v>
      </c>
      <c r="S40" s="45">
        <f t="shared" si="4"/>
        <v>546167089</v>
      </c>
      <c r="T40" s="45">
        <f t="shared" si="4"/>
        <v>547084369</v>
      </c>
      <c r="U40" s="45">
        <f t="shared" si="4"/>
        <v>549612446</v>
      </c>
      <c r="V40" s="45">
        <f>+U40</f>
        <v>549612446</v>
      </c>
      <c r="W40" s="45">
        <f>+V40</f>
        <v>549612446</v>
      </c>
      <c r="X40" s="45">
        <f t="shared" si="4"/>
        <v>50767501</v>
      </c>
      <c r="Y40" s="45">
        <f t="shared" si="4"/>
        <v>498844945</v>
      </c>
      <c r="Z40" s="46">
        <f>+IF(X40&lt;&gt;0,+(Y40/X40)*100,0)</f>
        <v>982.60685512174405</v>
      </c>
      <c r="AA40" s="47">
        <f t="shared" si="4"/>
        <v>50767501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460571915</v>
      </c>
      <c r="J60">
        <v>460571915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18940047</v>
      </c>
      <c r="D7" s="18"/>
      <c r="E7" s="19">
        <v>23116081</v>
      </c>
      <c r="F7" s="20">
        <v>23116081</v>
      </c>
      <c r="G7" s="20">
        <v>1743624</v>
      </c>
      <c r="H7" s="20">
        <v>1810952</v>
      </c>
      <c r="I7" s="20">
        <v>1388870</v>
      </c>
      <c r="J7" s="20">
        <v>4943446</v>
      </c>
      <c r="K7" s="20">
        <v>2170110</v>
      </c>
      <c r="L7" s="20">
        <v>1771779</v>
      </c>
      <c r="M7" s="20">
        <v>1951020</v>
      </c>
      <c r="N7" s="20">
        <v>5892909</v>
      </c>
      <c r="O7" s="20">
        <v>1684658</v>
      </c>
      <c r="P7" s="20">
        <v>1623410</v>
      </c>
      <c r="Q7" s="20">
        <v>1775521</v>
      </c>
      <c r="R7" s="20">
        <v>5083589</v>
      </c>
      <c r="S7" s="20">
        <v>1956570</v>
      </c>
      <c r="T7" s="20">
        <v>2009577</v>
      </c>
      <c r="U7" s="20">
        <v>1921572</v>
      </c>
      <c r="V7" s="20">
        <v>5887719</v>
      </c>
      <c r="W7" s="20">
        <v>21807663</v>
      </c>
      <c r="X7" s="20">
        <v>23116081</v>
      </c>
      <c r="Y7" s="20">
        <v>-1308418</v>
      </c>
      <c r="Z7" s="21">
        <v>-5.6602068490761912</v>
      </c>
      <c r="AA7" s="22">
        <v>23116081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8222861</v>
      </c>
      <c r="D9" s="18"/>
      <c r="E9" s="19">
        <v>1426404</v>
      </c>
      <c r="F9" s="20">
        <v>1426404</v>
      </c>
      <c r="G9" s="20">
        <v>3638290</v>
      </c>
      <c r="H9" s="20"/>
      <c r="I9" s="20"/>
      <c r="J9" s="20">
        <v>3638290</v>
      </c>
      <c r="K9" s="20"/>
      <c r="L9" s="20"/>
      <c r="M9" s="20">
        <v>2183023</v>
      </c>
      <c r="N9" s="20">
        <v>2183023</v>
      </c>
      <c r="O9" s="20"/>
      <c r="P9" s="20"/>
      <c r="Q9" s="20">
        <v>2910656</v>
      </c>
      <c r="R9" s="20">
        <v>2910656</v>
      </c>
      <c r="S9" s="20"/>
      <c r="T9" s="20"/>
      <c r="U9" s="20"/>
      <c r="V9" s="20"/>
      <c r="W9" s="20">
        <v>8731969</v>
      </c>
      <c r="X9" s="20">
        <v>1426404</v>
      </c>
      <c r="Y9" s="20">
        <v>7305565</v>
      </c>
      <c r="Z9" s="21">
        <v>512.16660917944705</v>
      </c>
      <c r="AA9" s="22">
        <v>1426404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-1916023</v>
      </c>
      <c r="D14" s="18"/>
      <c r="E14" s="19">
        <v>-16350606</v>
      </c>
      <c r="F14" s="20">
        <v>-16276762</v>
      </c>
      <c r="G14" s="20">
        <v>-14428</v>
      </c>
      <c r="H14" s="20">
        <v>-81957</v>
      </c>
      <c r="I14" s="20">
        <v>-47200</v>
      </c>
      <c r="J14" s="20">
        <v>-143585</v>
      </c>
      <c r="K14" s="20">
        <v>-339191</v>
      </c>
      <c r="L14" s="20">
        <v>-791481</v>
      </c>
      <c r="M14" s="20">
        <v>-546329</v>
      </c>
      <c r="N14" s="20">
        <v>-1677001</v>
      </c>
      <c r="O14" s="20">
        <v>-54468</v>
      </c>
      <c r="P14" s="20">
        <v>-123664</v>
      </c>
      <c r="Q14" s="20">
        <v>-153396</v>
      </c>
      <c r="R14" s="20">
        <v>-331528</v>
      </c>
      <c r="S14" s="20">
        <v>-105511</v>
      </c>
      <c r="T14" s="20">
        <v>-132114</v>
      </c>
      <c r="U14" s="20">
        <v>-719995</v>
      </c>
      <c r="V14" s="20">
        <v>-957620</v>
      </c>
      <c r="W14" s="20">
        <v>-3109734</v>
      </c>
      <c r="X14" s="20">
        <v>-16276762</v>
      </c>
      <c r="Y14" s="20">
        <v>13167028</v>
      </c>
      <c r="Z14" s="21">
        <v>-80.894639855273425</v>
      </c>
      <c r="AA14" s="22">
        <v>-16276762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25246885</v>
      </c>
      <c r="D17" s="26">
        <f>SUM(D6:D16)</f>
        <v>0</v>
      </c>
      <c r="E17" s="27">
        <f t="shared" si="0"/>
        <v>8191879</v>
      </c>
      <c r="F17" s="28">
        <f t="shared" si="0"/>
        <v>8265723</v>
      </c>
      <c r="G17" s="28">
        <f t="shared" si="0"/>
        <v>5367486</v>
      </c>
      <c r="H17" s="28">
        <f t="shared" si="0"/>
        <v>1728995</v>
      </c>
      <c r="I17" s="28">
        <f t="shared" si="0"/>
        <v>1341670</v>
      </c>
      <c r="J17" s="28">
        <f t="shared" si="0"/>
        <v>8438151</v>
      </c>
      <c r="K17" s="28">
        <f t="shared" si="0"/>
        <v>1830919</v>
      </c>
      <c r="L17" s="28">
        <f t="shared" si="0"/>
        <v>980298</v>
      </c>
      <c r="M17" s="28">
        <f t="shared" si="0"/>
        <v>3587714</v>
      </c>
      <c r="N17" s="28">
        <f t="shared" si="0"/>
        <v>6398931</v>
      </c>
      <c r="O17" s="28">
        <f t="shared" si="0"/>
        <v>1630190</v>
      </c>
      <c r="P17" s="28">
        <f t="shared" si="0"/>
        <v>1499746</v>
      </c>
      <c r="Q17" s="28">
        <f t="shared" si="0"/>
        <v>4532781</v>
      </c>
      <c r="R17" s="28">
        <f t="shared" si="0"/>
        <v>7662717</v>
      </c>
      <c r="S17" s="28">
        <f t="shared" si="0"/>
        <v>1851059</v>
      </c>
      <c r="T17" s="28">
        <f t="shared" si="0"/>
        <v>1877463</v>
      </c>
      <c r="U17" s="28">
        <f t="shared" si="0"/>
        <v>1201577</v>
      </c>
      <c r="V17" s="28">
        <f t="shared" si="0"/>
        <v>4930099</v>
      </c>
      <c r="W17" s="28">
        <f t="shared" si="0"/>
        <v>27429898</v>
      </c>
      <c r="X17" s="28">
        <f t="shared" si="0"/>
        <v>8265723</v>
      </c>
      <c r="Y17" s="28">
        <f t="shared" si="0"/>
        <v>19164175</v>
      </c>
      <c r="Z17" s="29">
        <f>+IF(X17&lt;&gt;0,+(Y17/X17)*100,0)</f>
        <v>231.8511641389386</v>
      </c>
      <c r="AA17" s="30">
        <f>SUM(AA6:AA16)</f>
        <v>8265723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25246885</v>
      </c>
      <c r="D38" s="32">
        <f>+D17+D27+D36</f>
        <v>0</v>
      </c>
      <c r="E38" s="33">
        <f t="shared" si="3"/>
        <v>8191879</v>
      </c>
      <c r="F38" s="2">
        <f t="shared" si="3"/>
        <v>8265723</v>
      </c>
      <c r="G38" s="2">
        <f t="shared" si="3"/>
        <v>5367486</v>
      </c>
      <c r="H38" s="2">
        <f t="shared" si="3"/>
        <v>1728995</v>
      </c>
      <c r="I38" s="2">
        <f t="shared" si="3"/>
        <v>1341670</v>
      </c>
      <c r="J38" s="2">
        <f t="shared" si="3"/>
        <v>8438151</v>
      </c>
      <c r="K38" s="2">
        <f t="shared" si="3"/>
        <v>1830919</v>
      </c>
      <c r="L38" s="2">
        <f t="shared" si="3"/>
        <v>980298</v>
      </c>
      <c r="M38" s="2">
        <f t="shared" si="3"/>
        <v>3587714</v>
      </c>
      <c r="N38" s="2">
        <f t="shared" si="3"/>
        <v>6398931</v>
      </c>
      <c r="O38" s="2">
        <f t="shared" si="3"/>
        <v>1630190</v>
      </c>
      <c r="P38" s="2">
        <f t="shared" si="3"/>
        <v>1499746</v>
      </c>
      <c r="Q38" s="2">
        <f t="shared" si="3"/>
        <v>4532781</v>
      </c>
      <c r="R38" s="2">
        <f t="shared" si="3"/>
        <v>7662717</v>
      </c>
      <c r="S38" s="2">
        <f t="shared" si="3"/>
        <v>1851059</v>
      </c>
      <c r="T38" s="2">
        <f t="shared" si="3"/>
        <v>1877463</v>
      </c>
      <c r="U38" s="2">
        <f t="shared" si="3"/>
        <v>1201577</v>
      </c>
      <c r="V38" s="2">
        <f t="shared" si="3"/>
        <v>4930099</v>
      </c>
      <c r="W38" s="2">
        <f t="shared" si="3"/>
        <v>27429898</v>
      </c>
      <c r="X38" s="2">
        <f t="shared" si="3"/>
        <v>8265723</v>
      </c>
      <c r="Y38" s="2">
        <f t="shared" si="3"/>
        <v>19164175</v>
      </c>
      <c r="Z38" s="34">
        <f>+IF(X38&lt;&gt;0,+(Y38/X38)*100,0)</f>
        <v>231.8511641389386</v>
      </c>
      <c r="AA38" s="35">
        <f>+AA17+AA27+AA36</f>
        <v>8265723</v>
      </c>
    </row>
    <row r="39" spans="1:27" x14ac:dyDescent="0.25">
      <c r="A39" s="23" t="s">
        <v>60</v>
      </c>
      <c r="B39" s="17"/>
      <c r="C39" s="32">
        <v>4940025</v>
      </c>
      <c r="D39" s="32"/>
      <c r="E39" s="33">
        <v>21563290</v>
      </c>
      <c r="F39" s="2">
        <v>21563290</v>
      </c>
      <c r="G39" s="2">
        <v>29275758</v>
      </c>
      <c r="H39" s="2">
        <f>+G40+H60</f>
        <v>34643244</v>
      </c>
      <c r="I39" s="2">
        <f>+H40+I60</f>
        <v>36372239</v>
      </c>
      <c r="J39" s="2">
        <f>+G39</f>
        <v>29275758</v>
      </c>
      <c r="K39" s="2">
        <f>+I40+K60</f>
        <v>37713909</v>
      </c>
      <c r="L39" s="2">
        <f>+K40+L60</f>
        <v>39544828</v>
      </c>
      <c r="M39" s="2">
        <f>+L40+M60</f>
        <v>40525126</v>
      </c>
      <c r="N39" s="2">
        <f>+K39</f>
        <v>37713909</v>
      </c>
      <c r="O39" s="2">
        <f>+M40+O60</f>
        <v>44112840</v>
      </c>
      <c r="P39" s="2">
        <f>+O40+P60</f>
        <v>45743030</v>
      </c>
      <c r="Q39" s="2">
        <f>+P40+Q60</f>
        <v>47242776</v>
      </c>
      <c r="R39" s="2">
        <f>+O39</f>
        <v>44112840</v>
      </c>
      <c r="S39" s="2">
        <f>+Q40+S60</f>
        <v>51775557</v>
      </c>
      <c r="T39" s="2">
        <f>+S40+T60</f>
        <v>53626616</v>
      </c>
      <c r="U39" s="2">
        <f>+T40+U60</f>
        <v>55504079</v>
      </c>
      <c r="V39" s="2">
        <f>+S39</f>
        <v>51775557</v>
      </c>
      <c r="W39" s="2">
        <f>+G39</f>
        <v>29275758</v>
      </c>
      <c r="X39" s="2">
        <v>21563290</v>
      </c>
      <c r="Y39" s="2">
        <f>+W39-X39</f>
        <v>7712468</v>
      </c>
      <c r="Z39" s="34">
        <f>+IF(X39&lt;&gt;0,+(Y39/X39)*100,0)</f>
        <v>35.766657128851861</v>
      </c>
      <c r="AA39" s="35">
        <v>21563290</v>
      </c>
    </row>
    <row r="40" spans="1:27" x14ac:dyDescent="0.25">
      <c r="A40" s="41" t="s">
        <v>62</v>
      </c>
      <c r="B40" s="42" t="s">
        <v>61</v>
      </c>
      <c r="C40" s="43">
        <f>+C38+C39</f>
        <v>30186910</v>
      </c>
      <c r="D40" s="43">
        <f t="shared" ref="D40:AA40" si="4">+D38+D39</f>
        <v>0</v>
      </c>
      <c r="E40" s="44">
        <f t="shared" si="4"/>
        <v>29755169</v>
      </c>
      <c r="F40" s="45">
        <f t="shared" si="4"/>
        <v>29829013</v>
      </c>
      <c r="G40" s="45">
        <f t="shared" si="4"/>
        <v>34643244</v>
      </c>
      <c r="H40" s="45">
        <f t="shared" si="4"/>
        <v>36372239</v>
      </c>
      <c r="I40" s="45">
        <f t="shared" si="4"/>
        <v>37713909</v>
      </c>
      <c r="J40" s="45">
        <f>+I40</f>
        <v>37713909</v>
      </c>
      <c r="K40" s="45">
        <f t="shared" si="4"/>
        <v>39544828</v>
      </c>
      <c r="L40" s="45">
        <f t="shared" si="4"/>
        <v>40525126</v>
      </c>
      <c r="M40" s="45">
        <f t="shared" si="4"/>
        <v>44112840</v>
      </c>
      <c r="N40" s="45">
        <f>+M40</f>
        <v>44112840</v>
      </c>
      <c r="O40" s="45">
        <f t="shared" si="4"/>
        <v>45743030</v>
      </c>
      <c r="P40" s="45">
        <f t="shared" si="4"/>
        <v>47242776</v>
      </c>
      <c r="Q40" s="45">
        <f t="shared" si="4"/>
        <v>51775557</v>
      </c>
      <c r="R40" s="45">
        <f>+Q40</f>
        <v>51775557</v>
      </c>
      <c r="S40" s="45">
        <f t="shared" si="4"/>
        <v>53626616</v>
      </c>
      <c r="T40" s="45">
        <f t="shared" si="4"/>
        <v>55504079</v>
      </c>
      <c r="U40" s="45">
        <f t="shared" si="4"/>
        <v>56705656</v>
      </c>
      <c r="V40" s="45">
        <f>+U40</f>
        <v>56705656</v>
      </c>
      <c r="W40" s="45">
        <f>+V40</f>
        <v>56705656</v>
      </c>
      <c r="X40" s="45">
        <f t="shared" si="4"/>
        <v>29829013</v>
      </c>
      <c r="Y40" s="45">
        <f t="shared" si="4"/>
        <v>26876643</v>
      </c>
      <c r="Z40" s="46">
        <f>+IF(X40&lt;&gt;0,+(Y40/X40)*100,0)</f>
        <v>90.102354375587296</v>
      </c>
      <c r="AA40" s="47">
        <f t="shared" si="4"/>
        <v>29829013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29275758</v>
      </c>
      <c r="J60">
        <v>29275758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-4096289</v>
      </c>
      <c r="D14" s="18"/>
      <c r="E14" s="19">
        <v>-59565886</v>
      </c>
      <c r="F14" s="20">
        <v>-59565882</v>
      </c>
      <c r="G14" s="20">
        <v>-932410</v>
      </c>
      <c r="H14" s="20">
        <v>-882000</v>
      </c>
      <c r="I14" s="20">
        <v>-2670532</v>
      </c>
      <c r="J14" s="20">
        <v>-4484942</v>
      </c>
      <c r="K14" s="20">
        <v>-1465330</v>
      </c>
      <c r="L14" s="20">
        <v>-1380007</v>
      </c>
      <c r="M14" s="20">
        <v>-1372936</v>
      </c>
      <c r="N14" s="20">
        <v>-4218273</v>
      </c>
      <c r="O14" s="20">
        <v>-1045152</v>
      </c>
      <c r="P14" s="20">
        <v>-1258774</v>
      </c>
      <c r="Q14" s="20">
        <v>-235707</v>
      </c>
      <c r="R14" s="20">
        <v>-2539633</v>
      </c>
      <c r="S14" s="20"/>
      <c r="T14" s="20"/>
      <c r="U14" s="20">
        <v>-1181317</v>
      </c>
      <c r="V14" s="20">
        <v>-1181317</v>
      </c>
      <c r="W14" s="20">
        <v>-12424165</v>
      </c>
      <c r="X14" s="20">
        <v>-59565882</v>
      </c>
      <c r="Y14" s="20">
        <v>47141717</v>
      </c>
      <c r="Z14" s="21">
        <v>-79.142145498659787</v>
      </c>
      <c r="AA14" s="22">
        <v>-59565882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-4096289</v>
      </c>
      <c r="D17" s="26">
        <f>SUM(D6:D16)</f>
        <v>0</v>
      </c>
      <c r="E17" s="27">
        <f t="shared" si="0"/>
        <v>-59565886</v>
      </c>
      <c r="F17" s="28">
        <f t="shared" si="0"/>
        <v>-59565882</v>
      </c>
      <c r="G17" s="28">
        <f t="shared" si="0"/>
        <v>-932410</v>
      </c>
      <c r="H17" s="28">
        <f t="shared" si="0"/>
        <v>-882000</v>
      </c>
      <c r="I17" s="28">
        <f t="shared" si="0"/>
        <v>-2670532</v>
      </c>
      <c r="J17" s="28">
        <f t="shared" si="0"/>
        <v>-4484942</v>
      </c>
      <c r="K17" s="28">
        <f t="shared" si="0"/>
        <v>-1465330</v>
      </c>
      <c r="L17" s="28">
        <f t="shared" si="0"/>
        <v>-1380007</v>
      </c>
      <c r="M17" s="28">
        <f t="shared" si="0"/>
        <v>-1372936</v>
      </c>
      <c r="N17" s="28">
        <f t="shared" si="0"/>
        <v>-4218273</v>
      </c>
      <c r="O17" s="28">
        <f t="shared" si="0"/>
        <v>-1045152</v>
      </c>
      <c r="P17" s="28">
        <f t="shared" si="0"/>
        <v>-1258774</v>
      </c>
      <c r="Q17" s="28">
        <f t="shared" si="0"/>
        <v>-235707</v>
      </c>
      <c r="R17" s="28">
        <f t="shared" si="0"/>
        <v>-2539633</v>
      </c>
      <c r="S17" s="28">
        <f t="shared" si="0"/>
        <v>0</v>
      </c>
      <c r="T17" s="28">
        <f t="shared" si="0"/>
        <v>0</v>
      </c>
      <c r="U17" s="28">
        <f t="shared" si="0"/>
        <v>-1181317</v>
      </c>
      <c r="V17" s="28">
        <f t="shared" si="0"/>
        <v>-1181317</v>
      </c>
      <c r="W17" s="28">
        <f t="shared" si="0"/>
        <v>-12424165</v>
      </c>
      <c r="X17" s="28">
        <f t="shared" si="0"/>
        <v>-59565882</v>
      </c>
      <c r="Y17" s="28">
        <f t="shared" si="0"/>
        <v>47141717</v>
      </c>
      <c r="Z17" s="29">
        <f>+IF(X17&lt;&gt;0,+(Y17/X17)*100,0)</f>
        <v>-79.142145498659787</v>
      </c>
      <c r="AA17" s="30">
        <f>SUM(AA6:AA16)</f>
        <v>-59565882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-4096289</v>
      </c>
      <c r="D38" s="32">
        <f>+D17+D27+D36</f>
        <v>0</v>
      </c>
      <c r="E38" s="33">
        <f t="shared" si="3"/>
        <v>-59565886</v>
      </c>
      <c r="F38" s="2">
        <f t="shared" si="3"/>
        <v>-59565882</v>
      </c>
      <c r="G38" s="2">
        <f t="shared" si="3"/>
        <v>-932410</v>
      </c>
      <c r="H38" s="2">
        <f t="shared" si="3"/>
        <v>-882000</v>
      </c>
      <c r="I38" s="2">
        <f t="shared" si="3"/>
        <v>-2670532</v>
      </c>
      <c r="J38" s="2">
        <f t="shared" si="3"/>
        <v>-4484942</v>
      </c>
      <c r="K38" s="2">
        <f t="shared" si="3"/>
        <v>-1465330</v>
      </c>
      <c r="L38" s="2">
        <f t="shared" si="3"/>
        <v>-1380007</v>
      </c>
      <c r="M38" s="2">
        <f t="shared" si="3"/>
        <v>-1372936</v>
      </c>
      <c r="N38" s="2">
        <f t="shared" si="3"/>
        <v>-4218273</v>
      </c>
      <c r="O38" s="2">
        <f t="shared" si="3"/>
        <v>-1045152</v>
      </c>
      <c r="P38" s="2">
        <f t="shared" si="3"/>
        <v>-1258774</v>
      </c>
      <c r="Q38" s="2">
        <f t="shared" si="3"/>
        <v>-235707</v>
      </c>
      <c r="R38" s="2">
        <f t="shared" si="3"/>
        <v>-2539633</v>
      </c>
      <c r="S38" s="2">
        <f t="shared" si="3"/>
        <v>0</v>
      </c>
      <c r="T38" s="2">
        <f t="shared" si="3"/>
        <v>0</v>
      </c>
      <c r="U38" s="2">
        <f t="shared" si="3"/>
        <v>-1181317</v>
      </c>
      <c r="V38" s="2">
        <f t="shared" si="3"/>
        <v>-1181317</v>
      </c>
      <c r="W38" s="2">
        <f t="shared" si="3"/>
        <v>-12424165</v>
      </c>
      <c r="X38" s="2">
        <f t="shared" si="3"/>
        <v>-59565882</v>
      </c>
      <c r="Y38" s="2">
        <f t="shared" si="3"/>
        <v>47141717</v>
      </c>
      <c r="Z38" s="34">
        <f>+IF(X38&lt;&gt;0,+(Y38/X38)*100,0)</f>
        <v>-79.142145498659787</v>
      </c>
      <c r="AA38" s="35">
        <f>+AA17+AA27+AA36</f>
        <v>-59565882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-932410</v>
      </c>
      <c r="I39" s="2">
        <f>+H40+I60</f>
        <v>-1814410</v>
      </c>
      <c r="J39" s="2">
        <f>+G39</f>
        <v>0</v>
      </c>
      <c r="K39" s="2">
        <f>+I40+K60</f>
        <v>-4484942</v>
      </c>
      <c r="L39" s="2">
        <f>+K40+L60</f>
        <v>-5950272</v>
      </c>
      <c r="M39" s="2">
        <f>+L40+M60</f>
        <v>-7330279</v>
      </c>
      <c r="N39" s="2">
        <f>+K39</f>
        <v>-4484942</v>
      </c>
      <c r="O39" s="2">
        <f>+M40+O60</f>
        <v>-8703215</v>
      </c>
      <c r="P39" s="2">
        <f>+O40+P60</f>
        <v>-9748367</v>
      </c>
      <c r="Q39" s="2">
        <f>+P40+Q60</f>
        <v>-11007141</v>
      </c>
      <c r="R39" s="2">
        <f>+O39</f>
        <v>-8703215</v>
      </c>
      <c r="S39" s="2">
        <f>+Q40+S60</f>
        <v>-11242848</v>
      </c>
      <c r="T39" s="2">
        <f>+S40+T60</f>
        <v>-11242848</v>
      </c>
      <c r="U39" s="2">
        <f>+T40+U60</f>
        <v>-11242848</v>
      </c>
      <c r="V39" s="2">
        <f>+S39</f>
        <v>-11242848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-4096289</v>
      </c>
      <c r="D40" s="43">
        <f t="shared" ref="D40:AA40" si="4">+D38+D39</f>
        <v>0</v>
      </c>
      <c r="E40" s="44">
        <f t="shared" si="4"/>
        <v>-59565886</v>
      </c>
      <c r="F40" s="45">
        <f t="shared" si="4"/>
        <v>-59565882</v>
      </c>
      <c r="G40" s="45">
        <f t="shared" si="4"/>
        <v>-932410</v>
      </c>
      <c r="H40" s="45">
        <f t="shared" si="4"/>
        <v>-1814410</v>
      </c>
      <c r="I40" s="45">
        <f t="shared" si="4"/>
        <v>-4484942</v>
      </c>
      <c r="J40" s="45">
        <f>+I40</f>
        <v>-4484942</v>
      </c>
      <c r="K40" s="45">
        <f t="shared" si="4"/>
        <v>-5950272</v>
      </c>
      <c r="L40" s="45">
        <f t="shared" si="4"/>
        <v>-7330279</v>
      </c>
      <c r="M40" s="45">
        <f t="shared" si="4"/>
        <v>-8703215</v>
      </c>
      <c r="N40" s="45">
        <f>+M40</f>
        <v>-8703215</v>
      </c>
      <c r="O40" s="45">
        <f t="shared" si="4"/>
        <v>-9748367</v>
      </c>
      <c r="P40" s="45">
        <f t="shared" si="4"/>
        <v>-11007141</v>
      </c>
      <c r="Q40" s="45">
        <f t="shared" si="4"/>
        <v>-11242848</v>
      </c>
      <c r="R40" s="45">
        <f>+Q40</f>
        <v>-11242848</v>
      </c>
      <c r="S40" s="45">
        <f t="shared" si="4"/>
        <v>-11242848</v>
      </c>
      <c r="T40" s="45">
        <f t="shared" si="4"/>
        <v>-11242848</v>
      </c>
      <c r="U40" s="45">
        <f t="shared" si="4"/>
        <v>-12424165</v>
      </c>
      <c r="V40" s="45">
        <f>+U40</f>
        <v>-12424165</v>
      </c>
      <c r="W40" s="45">
        <f>+V40</f>
        <v>-12424165</v>
      </c>
      <c r="X40" s="45">
        <f t="shared" si="4"/>
        <v>-59565882</v>
      </c>
      <c r="Y40" s="45">
        <f t="shared" si="4"/>
        <v>47141717</v>
      </c>
      <c r="Z40" s="46">
        <f>+IF(X40&lt;&gt;0,+(Y40/X40)*100,0)</f>
        <v>-79.142145498659787</v>
      </c>
      <c r="AA40" s="47">
        <f t="shared" si="4"/>
        <v>-59565882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450000</v>
      </c>
      <c r="F7" s="20">
        <v>450000</v>
      </c>
      <c r="G7" s="20">
        <v>1300</v>
      </c>
      <c r="H7" s="20">
        <v>2180</v>
      </c>
      <c r="I7" s="20"/>
      <c r="J7" s="20">
        <v>3480</v>
      </c>
      <c r="K7" s="20">
        <v>60952</v>
      </c>
      <c r="L7" s="20">
        <v>3220</v>
      </c>
      <c r="M7" s="20">
        <v>37220</v>
      </c>
      <c r="N7" s="20">
        <v>101392</v>
      </c>
      <c r="O7" s="20">
        <v>9316</v>
      </c>
      <c r="P7" s="20">
        <v>73400</v>
      </c>
      <c r="Q7" s="20">
        <v>73220</v>
      </c>
      <c r="R7" s="20">
        <v>155936</v>
      </c>
      <c r="S7" s="20">
        <v>32524</v>
      </c>
      <c r="T7" s="20">
        <v>12005</v>
      </c>
      <c r="U7" s="20">
        <v>115136</v>
      </c>
      <c r="V7" s="20">
        <v>159665</v>
      </c>
      <c r="W7" s="20">
        <v>420473</v>
      </c>
      <c r="X7" s="20">
        <v>450000</v>
      </c>
      <c r="Y7" s="20">
        <v>-29527</v>
      </c>
      <c r="Z7" s="21">
        <v>-6.5615555555555556</v>
      </c>
      <c r="AA7" s="22">
        <v>450000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-17940</v>
      </c>
      <c r="F9" s="20">
        <v>-17940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-17940</v>
      </c>
      <c r="Y9" s="20">
        <v>17940</v>
      </c>
      <c r="Z9" s="21">
        <v>-100</v>
      </c>
      <c r="AA9" s="22">
        <v>-17940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-10191048</v>
      </c>
      <c r="F14" s="20">
        <v>-10591048</v>
      </c>
      <c r="G14" s="20">
        <v>2547244</v>
      </c>
      <c r="H14" s="20">
        <v>-182566</v>
      </c>
      <c r="I14" s="20">
        <v>-157275</v>
      </c>
      <c r="J14" s="20">
        <v>2207403</v>
      </c>
      <c r="K14" s="20">
        <v>-1283980</v>
      </c>
      <c r="L14" s="20">
        <v>-175744</v>
      </c>
      <c r="M14" s="20">
        <v>-1316200</v>
      </c>
      <c r="N14" s="20">
        <v>-2775924</v>
      </c>
      <c r="O14" s="20">
        <v>-156425</v>
      </c>
      <c r="P14" s="20">
        <v>-261758</v>
      </c>
      <c r="Q14" s="20">
        <v>-273458</v>
      </c>
      <c r="R14" s="20">
        <v>-691641</v>
      </c>
      <c r="S14" s="20">
        <v>-155644</v>
      </c>
      <c r="T14" s="20">
        <v>-196412</v>
      </c>
      <c r="U14" s="20">
        <v>-1137428</v>
      </c>
      <c r="V14" s="20">
        <v>-1489484</v>
      </c>
      <c r="W14" s="20">
        <v>-2749646</v>
      </c>
      <c r="X14" s="20">
        <v>-10591048</v>
      </c>
      <c r="Y14" s="20">
        <v>7841402</v>
      </c>
      <c r="Z14" s="21">
        <v>-74.038017767457958</v>
      </c>
      <c r="AA14" s="22">
        <v>-10591048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-9758988</v>
      </c>
      <c r="F17" s="28">
        <f t="shared" si="0"/>
        <v>-10158988</v>
      </c>
      <c r="G17" s="28">
        <f t="shared" si="0"/>
        <v>2548544</v>
      </c>
      <c r="H17" s="28">
        <f t="shared" si="0"/>
        <v>-180386</v>
      </c>
      <c r="I17" s="28">
        <f t="shared" si="0"/>
        <v>-157275</v>
      </c>
      <c r="J17" s="28">
        <f t="shared" si="0"/>
        <v>2210883</v>
      </c>
      <c r="K17" s="28">
        <f t="shared" si="0"/>
        <v>-1223028</v>
      </c>
      <c r="L17" s="28">
        <f t="shared" si="0"/>
        <v>-172524</v>
      </c>
      <c r="M17" s="28">
        <f t="shared" si="0"/>
        <v>-1278980</v>
      </c>
      <c r="N17" s="28">
        <f t="shared" si="0"/>
        <v>-2674532</v>
      </c>
      <c r="O17" s="28">
        <f t="shared" si="0"/>
        <v>-147109</v>
      </c>
      <c r="P17" s="28">
        <f t="shared" si="0"/>
        <v>-188358</v>
      </c>
      <c r="Q17" s="28">
        <f t="shared" si="0"/>
        <v>-200238</v>
      </c>
      <c r="R17" s="28">
        <f t="shared" si="0"/>
        <v>-535705</v>
      </c>
      <c r="S17" s="28">
        <f t="shared" si="0"/>
        <v>-123120</v>
      </c>
      <c r="T17" s="28">
        <f t="shared" si="0"/>
        <v>-184407</v>
      </c>
      <c r="U17" s="28">
        <f t="shared" si="0"/>
        <v>-1022292</v>
      </c>
      <c r="V17" s="28">
        <f t="shared" si="0"/>
        <v>-1329819</v>
      </c>
      <c r="W17" s="28">
        <f t="shared" si="0"/>
        <v>-2329173</v>
      </c>
      <c r="X17" s="28">
        <f t="shared" si="0"/>
        <v>-10158988</v>
      </c>
      <c r="Y17" s="28">
        <f t="shared" si="0"/>
        <v>7829815</v>
      </c>
      <c r="Z17" s="29">
        <f>+IF(X17&lt;&gt;0,+(Y17/X17)*100,0)</f>
        <v>-77.07278520262058</v>
      </c>
      <c r="AA17" s="30">
        <f>SUM(AA6:AA16)</f>
        <v>-10158988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-30000000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-30000000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-30000000</v>
      </c>
      <c r="D38" s="32">
        <f>+D17+D27+D36</f>
        <v>0</v>
      </c>
      <c r="E38" s="33">
        <f t="shared" si="3"/>
        <v>-9758988</v>
      </c>
      <c r="F38" s="2">
        <f t="shared" si="3"/>
        <v>-10158988</v>
      </c>
      <c r="G38" s="2">
        <f t="shared" si="3"/>
        <v>2548544</v>
      </c>
      <c r="H38" s="2">
        <f t="shared" si="3"/>
        <v>-180386</v>
      </c>
      <c r="I38" s="2">
        <f t="shared" si="3"/>
        <v>-157275</v>
      </c>
      <c r="J38" s="2">
        <f t="shared" si="3"/>
        <v>2210883</v>
      </c>
      <c r="K38" s="2">
        <f t="shared" si="3"/>
        <v>-1223028</v>
      </c>
      <c r="L38" s="2">
        <f t="shared" si="3"/>
        <v>-172524</v>
      </c>
      <c r="M38" s="2">
        <f t="shared" si="3"/>
        <v>-1278980</v>
      </c>
      <c r="N38" s="2">
        <f t="shared" si="3"/>
        <v>-2674532</v>
      </c>
      <c r="O38" s="2">
        <f t="shared" si="3"/>
        <v>-147109</v>
      </c>
      <c r="P38" s="2">
        <f t="shared" si="3"/>
        <v>-188358</v>
      </c>
      <c r="Q38" s="2">
        <f t="shared" si="3"/>
        <v>-200238</v>
      </c>
      <c r="R38" s="2">
        <f t="shared" si="3"/>
        <v>-535705</v>
      </c>
      <c r="S38" s="2">
        <f t="shared" si="3"/>
        <v>-123120</v>
      </c>
      <c r="T38" s="2">
        <f t="shared" si="3"/>
        <v>-184407</v>
      </c>
      <c r="U38" s="2">
        <f t="shared" si="3"/>
        <v>-1022292</v>
      </c>
      <c r="V38" s="2">
        <f t="shared" si="3"/>
        <v>-1329819</v>
      </c>
      <c r="W38" s="2">
        <f t="shared" si="3"/>
        <v>-2329173</v>
      </c>
      <c r="X38" s="2">
        <f t="shared" si="3"/>
        <v>-10158988</v>
      </c>
      <c r="Y38" s="2">
        <f t="shared" si="3"/>
        <v>7829815</v>
      </c>
      <c r="Z38" s="34">
        <f>+IF(X38&lt;&gt;0,+(Y38/X38)*100,0)</f>
        <v>-77.07278520262058</v>
      </c>
      <c r="AA38" s="35">
        <f>+AA17+AA27+AA36</f>
        <v>-10158988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2548544</v>
      </c>
      <c r="I39" s="2">
        <f>+H40+I60</f>
        <v>2368158</v>
      </c>
      <c r="J39" s="2">
        <f>+G39</f>
        <v>0</v>
      </c>
      <c r="K39" s="2">
        <f>+I40+K60</f>
        <v>2210883</v>
      </c>
      <c r="L39" s="2">
        <f>+K40+L60</f>
        <v>987855</v>
      </c>
      <c r="M39" s="2">
        <f>+L40+M60</f>
        <v>815331</v>
      </c>
      <c r="N39" s="2">
        <f>+K39</f>
        <v>2210883</v>
      </c>
      <c r="O39" s="2">
        <f>+M40+O60</f>
        <v>-463649</v>
      </c>
      <c r="P39" s="2">
        <f>+O40+P60</f>
        <v>-610758</v>
      </c>
      <c r="Q39" s="2">
        <f>+P40+Q60</f>
        <v>-799116</v>
      </c>
      <c r="R39" s="2">
        <f>+O39</f>
        <v>-463649</v>
      </c>
      <c r="S39" s="2">
        <f>+Q40+S60</f>
        <v>-999354</v>
      </c>
      <c r="T39" s="2">
        <f>+S40+T60</f>
        <v>-1122474</v>
      </c>
      <c r="U39" s="2">
        <f>+T40+U60</f>
        <v>-1306881</v>
      </c>
      <c r="V39" s="2">
        <f>+S39</f>
        <v>-999354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-30000000</v>
      </c>
      <c r="D40" s="43">
        <f t="shared" ref="D40:AA40" si="4">+D38+D39</f>
        <v>0</v>
      </c>
      <c r="E40" s="44">
        <f t="shared" si="4"/>
        <v>-9758988</v>
      </c>
      <c r="F40" s="45">
        <f t="shared" si="4"/>
        <v>-10158988</v>
      </c>
      <c r="G40" s="45">
        <f t="shared" si="4"/>
        <v>2548544</v>
      </c>
      <c r="H40" s="45">
        <f t="shared" si="4"/>
        <v>2368158</v>
      </c>
      <c r="I40" s="45">
        <f t="shared" si="4"/>
        <v>2210883</v>
      </c>
      <c r="J40" s="45">
        <f>+I40</f>
        <v>2210883</v>
      </c>
      <c r="K40" s="45">
        <f t="shared" si="4"/>
        <v>987855</v>
      </c>
      <c r="L40" s="45">
        <f t="shared" si="4"/>
        <v>815331</v>
      </c>
      <c r="M40" s="45">
        <f t="shared" si="4"/>
        <v>-463649</v>
      </c>
      <c r="N40" s="45">
        <f>+M40</f>
        <v>-463649</v>
      </c>
      <c r="O40" s="45">
        <f t="shared" si="4"/>
        <v>-610758</v>
      </c>
      <c r="P40" s="45">
        <f t="shared" si="4"/>
        <v>-799116</v>
      </c>
      <c r="Q40" s="45">
        <f t="shared" si="4"/>
        <v>-999354</v>
      </c>
      <c r="R40" s="45">
        <f>+Q40</f>
        <v>-999354</v>
      </c>
      <c r="S40" s="45">
        <f t="shared" si="4"/>
        <v>-1122474</v>
      </c>
      <c r="T40" s="45">
        <f t="shared" si="4"/>
        <v>-1306881</v>
      </c>
      <c r="U40" s="45">
        <f t="shared" si="4"/>
        <v>-2329173</v>
      </c>
      <c r="V40" s="45">
        <f>+U40</f>
        <v>-2329173</v>
      </c>
      <c r="W40" s="45">
        <f>+V40</f>
        <v>-2329173</v>
      </c>
      <c r="X40" s="45">
        <f t="shared" si="4"/>
        <v>-10158988</v>
      </c>
      <c r="Y40" s="45">
        <f t="shared" si="4"/>
        <v>7829815</v>
      </c>
      <c r="Z40" s="46">
        <f>+IF(X40&lt;&gt;0,+(Y40/X40)*100,0)</f>
        <v>-77.07278520262058</v>
      </c>
      <c r="AA40" s="47">
        <f t="shared" si="4"/>
        <v>-10158988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16558234</v>
      </c>
      <c r="F7" s="20">
        <v>18745067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18745068</v>
      </c>
      <c r="Y7" s="20">
        <v>-18745068</v>
      </c>
      <c r="Z7" s="21">
        <v>-100</v>
      </c>
      <c r="AA7" s="22">
        <v>18745067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80000</v>
      </c>
      <c r="F8" s="20">
        <v>80000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80004</v>
      </c>
      <c r="Y8" s="20">
        <v>-80004</v>
      </c>
      <c r="Z8" s="21">
        <v>-100</v>
      </c>
      <c r="AA8" s="22">
        <v>80000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-16565186</v>
      </c>
      <c r="F14" s="20">
        <v>-16567440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-16567429</v>
      </c>
      <c r="Y14" s="20">
        <v>16567429</v>
      </c>
      <c r="Z14" s="21">
        <v>-100</v>
      </c>
      <c r="AA14" s="22">
        <v>-16567440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73048</v>
      </c>
      <c r="F17" s="28">
        <f t="shared" si="0"/>
        <v>2257627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2257643</v>
      </c>
      <c r="Y17" s="28">
        <f t="shared" si="0"/>
        <v>-2257643</v>
      </c>
      <c r="Z17" s="29">
        <f>+IF(X17&lt;&gt;0,+(Y17/X17)*100,0)</f>
        <v>-100</v>
      </c>
      <c r="AA17" s="30">
        <f>SUM(AA6:AA16)</f>
        <v>2257627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-1150000</v>
      </c>
      <c r="F26" s="20">
        <v>-1150000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-1149996</v>
      </c>
      <c r="Y26" s="20">
        <v>1149996</v>
      </c>
      <c r="Z26" s="21">
        <v>-100</v>
      </c>
      <c r="AA26" s="22">
        <v>-1150000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-1150000</v>
      </c>
      <c r="F27" s="28">
        <f t="shared" si="1"/>
        <v>-1150000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-1149996</v>
      </c>
      <c r="Y27" s="28">
        <f t="shared" si="1"/>
        <v>1149996</v>
      </c>
      <c r="Z27" s="29">
        <f>+IF(X27&lt;&gt;0,+(Y27/X27)*100,0)</f>
        <v>-100</v>
      </c>
      <c r="AA27" s="30">
        <f>SUM(AA21:AA26)</f>
        <v>-1150000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-1076952</v>
      </c>
      <c r="F38" s="2">
        <f t="shared" si="3"/>
        <v>1107627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1107647</v>
      </c>
      <c r="Y38" s="2">
        <f t="shared" si="3"/>
        <v>-1107647</v>
      </c>
      <c r="Z38" s="34">
        <f>+IF(X38&lt;&gt;0,+(Y38/X38)*100,0)</f>
        <v>-100</v>
      </c>
      <c r="AA38" s="35">
        <f>+AA17+AA27+AA36</f>
        <v>1107627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-1076952</v>
      </c>
      <c r="F40" s="45">
        <f t="shared" si="4"/>
        <v>1107627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1107647</v>
      </c>
      <c r="Y40" s="45">
        <f t="shared" si="4"/>
        <v>-1107647</v>
      </c>
      <c r="Z40" s="46">
        <f>+IF(X40&lt;&gt;0,+(Y40/X40)*100,0)</f>
        <v>-100</v>
      </c>
      <c r="AA40" s="47">
        <f t="shared" si="4"/>
        <v>1107627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57876795</v>
      </c>
      <c r="D7" s="18"/>
      <c r="E7" s="19">
        <v>97761425</v>
      </c>
      <c r="F7" s="20">
        <v>97761425</v>
      </c>
      <c r="G7" s="20">
        <v>4763858</v>
      </c>
      <c r="H7" s="20">
        <v>4846310</v>
      </c>
      <c r="I7" s="20">
        <v>4846594</v>
      </c>
      <c r="J7" s="20">
        <v>14456762</v>
      </c>
      <c r="K7" s="20">
        <v>4964819</v>
      </c>
      <c r="L7" s="20">
        <v>4924263</v>
      </c>
      <c r="M7" s="20">
        <v>4883144</v>
      </c>
      <c r="N7" s="20">
        <v>14772226</v>
      </c>
      <c r="O7" s="20">
        <v>4856243</v>
      </c>
      <c r="P7" s="20">
        <v>4872145</v>
      </c>
      <c r="Q7" s="20">
        <v>5009366</v>
      </c>
      <c r="R7" s="20">
        <v>14737754</v>
      </c>
      <c r="S7" s="20">
        <v>4568603</v>
      </c>
      <c r="T7" s="20">
        <v>5297155</v>
      </c>
      <c r="U7" s="20">
        <v>4855012</v>
      </c>
      <c r="V7" s="20">
        <v>14720770</v>
      </c>
      <c r="W7" s="20">
        <v>58687512</v>
      </c>
      <c r="X7" s="20">
        <v>97761425</v>
      </c>
      <c r="Y7" s="20">
        <v>-39073913</v>
      </c>
      <c r="Z7" s="21">
        <v>-39.968641005386331</v>
      </c>
      <c r="AA7" s="22">
        <v>97761425</v>
      </c>
    </row>
    <row r="8" spans="1:27" x14ac:dyDescent="0.25">
      <c r="A8" s="23" t="s">
        <v>36</v>
      </c>
      <c r="B8" s="17" t="s">
        <v>32</v>
      </c>
      <c r="C8" s="18">
        <v>1138</v>
      </c>
      <c r="D8" s="18"/>
      <c r="E8" s="19">
        <v>48890</v>
      </c>
      <c r="F8" s="20">
        <v>47423</v>
      </c>
      <c r="G8" s="20">
        <v>171</v>
      </c>
      <c r="H8" s="20"/>
      <c r="I8" s="20">
        <v>158</v>
      </c>
      <c r="J8" s="20">
        <v>329</v>
      </c>
      <c r="K8" s="20"/>
      <c r="L8" s="20">
        <v>452</v>
      </c>
      <c r="M8" s="20"/>
      <c r="N8" s="20">
        <v>452</v>
      </c>
      <c r="O8" s="20"/>
      <c r="P8" s="20"/>
      <c r="Q8" s="20"/>
      <c r="R8" s="20"/>
      <c r="S8" s="20">
        <v>4114</v>
      </c>
      <c r="T8" s="20"/>
      <c r="U8" s="20"/>
      <c r="V8" s="20">
        <v>4114</v>
      </c>
      <c r="W8" s="20">
        <v>4895</v>
      </c>
      <c r="X8" s="20">
        <v>47423</v>
      </c>
      <c r="Y8" s="20">
        <v>-42528</v>
      </c>
      <c r="Z8" s="21">
        <v>-89.678004343883771</v>
      </c>
      <c r="AA8" s="22">
        <v>47423</v>
      </c>
    </row>
    <row r="9" spans="1:27" x14ac:dyDescent="0.25">
      <c r="A9" s="23" t="s">
        <v>37</v>
      </c>
      <c r="B9" s="17" t="s">
        <v>6</v>
      </c>
      <c r="C9" s="18">
        <v>35306767</v>
      </c>
      <c r="D9" s="18"/>
      <c r="E9" s="19">
        <v>50458754</v>
      </c>
      <c r="F9" s="20">
        <v>50458754</v>
      </c>
      <c r="G9" s="20">
        <v>21024520</v>
      </c>
      <c r="H9" s="20"/>
      <c r="I9" s="20"/>
      <c r="J9" s="20">
        <v>21024520</v>
      </c>
      <c r="K9" s="20"/>
      <c r="L9" s="20"/>
      <c r="M9" s="20">
        <v>16819522</v>
      </c>
      <c r="N9" s="20">
        <v>16819522</v>
      </c>
      <c r="O9" s="20"/>
      <c r="P9" s="20"/>
      <c r="Q9" s="20">
        <v>12614712</v>
      </c>
      <c r="R9" s="20">
        <v>12614712</v>
      </c>
      <c r="S9" s="20"/>
      <c r="T9" s="20"/>
      <c r="U9" s="20"/>
      <c r="V9" s="20"/>
      <c r="W9" s="20">
        <v>50458754</v>
      </c>
      <c r="X9" s="20">
        <v>50458754</v>
      </c>
      <c r="Y9" s="20"/>
      <c r="Z9" s="21"/>
      <c r="AA9" s="22">
        <v>50458754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514445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514445</v>
      </c>
      <c r="Y10" s="20">
        <v>-514445</v>
      </c>
      <c r="Z10" s="21">
        <v>-100</v>
      </c>
      <c r="AA10" s="22">
        <v>514445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130335</v>
      </c>
      <c r="H11" s="20">
        <v>780840</v>
      </c>
      <c r="I11" s="20">
        <v>5658</v>
      </c>
      <c r="J11" s="20">
        <v>916833</v>
      </c>
      <c r="K11" s="20">
        <v>31706</v>
      </c>
      <c r="L11" s="20">
        <v>60222</v>
      </c>
      <c r="M11" s="20">
        <v>58126</v>
      </c>
      <c r="N11" s="20">
        <v>150054</v>
      </c>
      <c r="O11" s="20">
        <v>3884</v>
      </c>
      <c r="P11" s="20">
        <v>4518</v>
      </c>
      <c r="Q11" s="20">
        <v>15387</v>
      </c>
      <c r="R11" s="20">
        <v>23789</v>
      </c>
      <c r="S11" s="20">
        <v>510860</v>
      </c>
      <c r="T11" s="20">
        <v>5850</v>
      </c>
      <c r="U11" s="20">
        <v>12514</v>
      </c>
      <c r="V11" s="20">
        <v>529224</v>
      </c>
      <c r="W11" s="20">
        <v>1619900</v>
      </c>
      <c r="X11" s="20"/>
      <c r="Y11" s="20">
        <v>1619900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-83905803</v>
      </c>
      <c r="F14" s="20">
        <v>-85266605</v>
      </c>
      <c r="G14" s="20"/>
      <c r="H14" s="20"/>
      <c r="I14" s="20"/>
      <c r="J14" s="20"/>
      <c r="K14" s="20"/>
      <c r="L14" s="20">
        <v>-1349</v>
      </c>
      <c r="M14" s="20"/>
      <c r="N14" s="20">
        <v>-1349</v>
      </c>
      <c r="O14" s="20"/>
      <c r="P14" s="20"/>
      <c r="Q14" s="20"/>
      <c r="R14" s="20"/>
      <c r="S14" s="20"/>
      <c r="T14" s="20"/>
      <c r="U14" s="20">
        <v>-44250</v>
      </c>
      <c r="V14" s="20">
        <v>-44250</v>
      </c>
      <c r="W14" s="20">
        <v>-45599</v>
      </c>
      <c r="X14" s="20">
        <v>-85266605</v>
      </c>
      <c r="Y14" s="20">
        <v>85221006</v>
      </c>
      <c r="Z14" s="21">
        <v>-99.946521853426674</v>
      </c>
      <c r="AA14" s="22">
        <v>-85266605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93184700</v>
      </c>
      <c r="D17" s="26">
        <f>SUM(D6:D16)</f>
        <v>0</v>
      </c>
      <c r="E17" s="27">
        <f t="shared" si="0"/>
        <v>64363266</v>
      </c>
      <c r="F17" s="28">
        <f t="shared" si="0"/>
        <v>63515442</v>
      </c>
      <c r="G17" s="28">
        <f t="shared" si="0"/>
        <v>25918884</v>
      </c>
      <c r="H17" s="28">
        <f t="shared" si="0"/>
        <v>5627150</v>
      </c>
      <c r="I17" s="28">
        <f t="shared" si="0"/>
        <v>4852410</v>
      </c>
      <c r="J17" s="28">
        <f t="shared" si="0"/>
        <v>36398444</v>
      </c>
      <c r="K17" s="28">
        <f t="shared" si="0"/>
        <v>4996525</v>
      </c>
      <c r="L17" s="28">
        <f t="shared" si="0"/>
        <v>4983588</v>
      </c>
      <c r="M17" s="28">
        <f t="shared" si="0"/>
        <v>21760792</v>
      </c>
      <c r="N17" s="28">
        <f t="shared" si="0"/>
        <v>31740905</v>
      </c>
      <c r="O17" s="28">
        <f t="shared" si="0"/>
        <v>4860127</v>
      </c>
      <c r="P17" s="28">
        <f t="shared" si="0"/>
        <v>4876663</v>
      </c>
      <c r="Q17" s="28">
        <f t="shared" si="0"/>
        <v>17639465</v>
      </c>
      <c r="R17" s="28">
        <f t="shared" si="0"/>
        <v>27376255</v>
      </c>
      <c r="S17" s="28">
        <f t="shared" si="0"/>
        <v>5083577</v>
      </c>
      <c r="T17" s="28">
        <f t="shared" si="0"/>
        <v>5303005</v>
      </c>
      <c r="U17" s="28">
        <f t="shared" si="0"/>
        <v>4823276</v>
      </c>
      <c r="V17" s="28">
        <f t="shared" si="0"/>
        <v>15209858</v>
      </c>
      <c r="W17" s="28">
        <f t="shared" si="0"/>
        <v>110725462</v>
      </c>
      <c r="X17" s="28">
        <f t="shared" si="0"/>
        <v>63515442</v>
      </c>
      <c r="Y17" s="28">
        <f t="shared" si="0"/>
        <v>47210020</v>
      </c>
      <c r="Z17" s="29">
        <f>+IF(X17&lt;&gt;0,+(Y17/X17)*100,0)</f>
        <v>74.328412923584779</v>
      </c>
      <c r="AA17" s="30">
        <f>SUM(AA6:AA16)</f>
        <v>63515442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-90000</v>
      </c>
      <c r="F26" s="20">
        <v>-604445</v>
      </c>
      <c r="G26" s="20">
        <v>-367000</v>
      </c>
      <c r="H26" s="20"/>
      <c r="I26" s="20"/>
      <c r="J26" s="20">
        <v>-367000</v>
      </c>
      <c r="K26" s="20"/>
      <c r="L26" s="20"/>
      <c r="M26" s="20"/>
      <c r="N26" s="20"/>
      <c r="O26" s="20"/>
      <c r="P26" s="20"/>
      <c r="Q26" s="20">
        <v>-499359</v>
      </c>
      <c r="R26" s="20">
        <v>-499359</v>
      </c>
      <c r="S26" s="20"/>
      <c r="T26" s="20"/>
      <c r="U26" s="20">
        <v>-41975</v>
      </c>
      <c r="V26" s="20">
        <v>-41975</v>
      </c>
      <c r="W26" s="20">
        <v>-908334</v>
      </c>
      <c r="X26" s="20">
        <v>-604445</v>
      </c>
      <c r="Y26" s="20">
        <v>-303889</v>
      </c>
      <c r="Z26" s="21">
        <v>50.275707467180638</v>
      </c>
      <c r="AA26" s="22">
        <v>-604445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-90000</v>
      </c>
      <c r="F27" s="28">
        <f t="shared" si="1"/>
        <v>-604445</v>
      </c>
      <c r="G27" s="28">
        <f t="shared" si="1"/>
        <v>-367000</v>
      </c>
      <c r="H27" s="28">
        <f t="shared" si="1"/>
        <v>0</v>
      </c>
      <c r="I27" s="28">
        <f t="shared" si="1"/>
        <v>0</v>
      </c>
      <c r="J27" s="28">
        <f t="shared" si="1"/>
        <v>-367000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-499359</v>
      </c>
      <c r="R27" s="28">
        <f t="shared" si="1"/>
        <v>-499359</v>
      </c>
      <c r="S27" s="28">
        <f t="shared" si="1"/>
        <v>0</v>
      </c>
      <c r="T27" s="28">
        <f t="shared" si="1"/>
        <v>0</v>
      </c>
      <c r="U27" s="28">
        <f t="shared" si="1"/>
        <v>-41975</v>
      </c>
      <c r="V27" s="28">
        <f t="shared" si="1"/>
        <v>-41975</v>
      </c>
      <c r="W27" s="28">
        <f t="shared" si="1"/>
        <v>-908334</v>
      </c>
      <c r="X27" s="28">
        <f t="shared" si="1"/>
        <v>-604445</v>
      </c>
      <c r="Y27" s="28">
        <f t="shared" si="1"/>
        <v>-303889</v>
      </c>
      <c r="Z27" s="29">
        <f>+IF(X27&lt;&gt;0,+(Y27/X27)*100,0)</f>
        <v>50.275707467180638</v>
      </c>
      <c r="AA27" s="30">
        <f>SUM(AA21:AA26)</f>
        <v>-604445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93184700</v>
      </c>
      <c r="D38" s="32">
        <f>+D17+D27+D36</f>
        <v>0</v>
      </c>
      <c r="E38" s="33">
        <f t="shared" si="3"/>
        <v>64273266</v>
      </c>
      <c r="F38" s="2">
        <f t="shared" si="3"/>
        <v>62910997</v>
      </c>
      <c r="G38" s="2">
        <f t="shared" si="3"/>
        <v>25551884</v>
      </c>
      <c r="H38" s="2">
        <f t="shared" si="3"/>
        <v>5627150</v>
      </c>
      <c r="I38" s="2">
        <f t="shared" si="3"/>
        <v>4852410</v>
      </c>
      <c r="J38" s="2">
        <f t="shared" si="3"/>
        <v>36031444</v>
      </c>
      <c r="K38" s="2">
        <f t="shared" si="3"/>
        <v>4996525</v>
      </c>
      <c r="L38" s="2">
        <f t="shared" si="3"/>
        <v>4983588</v>
      </c>
      <c r="M38" s="2">
        <f t="shared" si="3"/>
        <v>21760792</v>
      </c>
      <c r="N38" s="2">
        <f t="shared" si="3"/>
        <v>31740905</v>
      </c>
      <c r="O38" s="2">
        <f t="shared" si="3"/>
        <v>4860127</v>
      </c>
      <c r="P38" s="2">
        <f t="shared" si="3"/>
        <v>4876663</v>
      </c>
      <c r="Q38" s="2">
        <f t="shared" si="3"/>
        <v>17140106</v>
      </c>
      <c r="R38" s="2">
        <f t="shared" si="3"/>
        <v>26876896</v>
      </c>
      <c r="S38" s="2">
        <f t="shared" si="3"/>
        <v>5083577</v>
      </c>
      <c r="T38" s="2">
        <f t="shared" si="3"/>
        <v>5303005</v>
      </c>
      <c r="U38" s="2">
        <f t="shared" si="3"/>
        <v>4781301</v>
      </c>
      <c r="V38" s="2">
        <f t="shared" si="3"/>
        <v>15167883</v>
      </c>
      <c r="W38" s="2">
        <f t="shared" si="3"/>
        <v>109817128</v>
      </c>
      <c r="X38" s="2">
        <f t="shared" si="3"/>
        <v>62910997</v>
      </c>
      <c r="Y38" s="2">
        <f t="shared" si="3"/>
        <v>46906131</v>
      </c>
      <c r="Z38" s="34">
        <f>+IF(X38&lt;&gt;0,+(Y38/X38)*100,0)</f>
        <v>74.559509842134602</v>
      </c>
      <c r="AA38" s="35">
        <f>+AA17+AA27+AA36</f>
        <v>62910997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25551884</v>
      </c>
      <c r="I39" s="2">
        <f>+H40+I60</f>
        <v>31179034</v>
      </c>
      <c r="J39" s="2">
        <f>+G39</f>
        <v>0</v>
      </c>
      <c r="K39" s="2">
        <f>+I40+K60</f>
        <v>36031444</v>
      </c>
      <c r="L39" s="2">
        <f>+K40+L60</f>
        <v>41027969</v>
      </c>
      <c r="M39" s="2">
        <f>+L40+M60</f>
        <v>46011557</v>
      </c>
      <c r="N39" s="2">
        <f>+K39</f>
        <v>36031444</v>
      </c>
      <c r="O39" s="2">
        <f>+M40+O60</f>
        <v>67772349</v>
      </c>
      <c r="P39" s="2">
        <f>+O40+P60</f>
        <v>72632476</v>
      </c>
      <c r="Q39" s="2">
        <f>+P40+Q60</f>
        <v>77509139</v>
      </c>
      <c r="R39" s="2">
        <f>+O39</f>
        <v>67772349</v>
      </c>
      <c r="S39" s="2">
        <f>+Q40+S60</f>
        <v>94649245</v>
      </c>
      <c r="T39" s="2">
        <f>+S40+T60</f>
        <v>99732822</v>
      </c>
      <c r="U39" s="2">
        <f>+T40+U60</f>
        <v>105035827</v>
      </c>
      <c r="V39" s="2">
        <f>+S39</f>
        <v>94649245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93184700</v>
      </c>
      <c r="D40" s="43">
        <f t="shared" ref="D40:AA40" si="4">+D38+D39</f>
        <v>0</v>
      </c>
      <c r="E40" s="44">
        <f t="shared" si="4"/>
        <v>64273266</v>
      </c>
      <c r="F40" s="45">
        <f t="shared" si="4"/>
        <v>62910997</v>
      </c>
      <c r="G40" s="45">
        <f t="shared" si="4"/>
        <v>25551884</v>
      </c>
      <c r="H40" s="45">
        <f t="shared" si="4"/>
        <v>31179034</v>
      </c>
      <c r="I40" s="45">
        <f t="shared" si="4"/>
        <v>36031444</v>
      </c>
      <c r="J40" s="45">
        <f>+I40</f>
        <v>36031444</v>
      </c>
      <c r="K40" s="45">
        <f t="shared" si="4"/>
        <v>41027969</v>
      </c>
      <c r="L40" s="45">
        <f t="shared" si="4"/>
        <v>46011557</v>
      </c>
      <c r="M40" s="45">
        <f t="shared" si="4"/>
        <v>67772349</v>
      </c>
      <c r="N40" s="45">
        <f>+M40</f>
        <v>67772349</v>
      </c>
      <c r="O40" s="45">
        <f t="shared" si="4"/>
        <v>72632476</v>
      </c>
      <c r="P40" s="45">
        <f t="shared" si="4"/>
        <v>77509139</v>
      </c>
      <c r="Q40" s="45">
        <f t="shared" si="4"/>
        <v>94649245</v>
      </c>
      <c r="R40" s="45">
        <f>+Q40</f>
        <v>94649245</v>
      </c>
      <c r="S40" s="45">
        <f t="shared" si="4"/>
        <v>99732822</v>
      </c>
      <c r="T40" s="45">
        <f t="shared" si="4"/>
        <v>105035827</v>
      </c>
      <c r="U40" s="45">
        <f t="shared" si="4"/>
        <v>109817128</v>
      </c>
      <c r="V40" s="45">
        <f>+U40</f>
        <v>109817128</v>
      </c>
      <c r="W40" s="45">
        <f>+V40</f>
        <v>109817128</v>
      </c>
      <c r="X40" s="45">
        <f t="shared" si="4"/>
        <v>62910997</v>
      </c>
      <c r="Y40" s="45">
        <f t="shared" si="4"/>
        <v>46906131</v>
      </c>
      <c r="Z40" s="46">
        <f>+IF(X40&lt;&gt;0,+(Y40/X40)*100,0)</f>
        <v>74.559509842134602</v>
      </c>
      <c r="AA40" s="47">
        <f t="shared" si="4"/>
        <v>62910997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228949</v>
      </c>
      <c r="D7" s="18"/>
      <c r="E7" s="19">
        <v>1895012</v>
      </c>
      <c r="F7" s="20">
        <v>2206970</v>
      </c>
      <c r="G7" s="20">
        <v>-292981</v>
      </c>
      <c r="H7" s="20">
        <v>-54318</v>
      </c>
      <c r="I7" s="20">
        <v>166617</v>
      </c>
      <c r="J7" s="20">
        <v>-180682</v>
      </c>
      <c r="K7" s="20">
        <v>110921</v>
      </c>
      <c r="L7" s="20">
        <v>129156</v>
      </c>
      <c r="M7" s="20">
        <v>104991</v>
      </c>
      <c r="N7" s="20">
        <v>345068</v>
      </c>
      <c r="O7" s="20">
        <v>144683</v>
      </c>
      <c r="P7" s="20">
        <v>118671</v>
      </c>
      <c r="Q7" s="20">
        <v>149055</v>
      </c>
      <c r="R7" s="20">
        <v>412409</v>
      </c>
      <c r="S7" s="20">
        <v>129587</v>
      </c>
      <c r="T7" s="20">
        <v>157040</v>
      </c>
      <c r="U7" s="20">
        <v>157221</v>
      </c>
      <c r="V7" s="20">
        <v>443848</v>
      </c>
      <c r="W7" s="20">
        <v>1020643</v>
      </c>
      <c r="X7" s="20">
        <v>2206970</v>
      </c>
      <c r="Y7" s="20">
        <v>-1186327</v>
      </c>
      <c r="Z7" s="21">
        <v>-53.753653198729481</v>
      </c>
      <c r="AA7" s="22">
        <v>2206970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1064794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-3792031</v>
      </c>
      <c r="F14" s="20">
        <v>-3055756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-3055756</v>
      </c>
      <c r="Y14" s="20">
        <v>3055756</v>
      </c>
      <c r="Z14" s="21">
        <v>-100</v>
      </c>
      <c r="AA14" s="22">
        <v>-3055756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228949</v>
      </c>
      <c r="D17" s="26">
        <f>SUM(D6:D16)</f>
        <v>0</v>
      </c>
      <c r="E17" s="27">
        <f t="shared" si="0"/>
        <v>-832225</v>
      </c>
      <c r="F17" s="28">
        <f t="shared" si="0"/>
        <v>-848786</v>
      </c>
      <c r="G17" s="28">
        <f t="shared" si="0"/>
        <v>-292981</v>
      </c>
      <c r="H17" s="28">
        <f t="shared" si="0"/>
        <v>-54318</v>
      </c>
      <c r="I17" s="28">
        <f t="shared" si="0"/>
        <v>166617</v>
      </c>
      <c r="J17" s="28">
        <f t="shared" si="0"/>
        <v>-180682</v>
      </c>
      <c r="K17" s="28">
        <f t="shared" si="0"/>
        <v>110921</v>
      </c>
      <c r="L17" s="28">
        <f t="shared" si="0"/>
        <v>129156</v>
      </c>
      <c r="M17" s="28">
        <f t="shared" si="0"/>
        <v>104991</v>
      </c>
      <c r="N17" s="28">
        <f t="shared" si="0"/>
        <v>345068</v>
      </c>
      <c r="O17" s="28">
        <f t="shared" si="0"/>
        <v>144683</v>
      </c>
      <c r="P17" s="28">
        <f t="shared" si="0"/>
        <v>118671</v>
      </c>
      <c r="Q17" s="28">
        <f t="shared" si="0"/>
        <v>149055</v>
      </c>
      <c r="R17" s="28">
        <f t="shared" si="0"/>
        <v>412409</v>
      </c>
      <c r="S17" s="28">
        <f t="shared" si="0"/>
        <v>129587</v>
      </c>
      <c r="T17" s="28">
        <f t="shared" si="0"/>
        <v>157040</v>
      </c>
      <c r="U17" s="28">
        <f t="shared" si="0"/>
        <v>157221</v>
      </c>
      <c r="V17" s="28">
        <f t="shared" si="0"/>
        <v>443848</v>
      </c>
      <c r="W17" s="28">
        <f t="shared" si="0"/>
        <v>1020643</v>
      </c>
      <c r="X17" s="28">
        <f t="shared" si="0"/>
        <v>-848786</v>
      </c>
      <c r="Y17" s="28">
        <f t="shared" si="0"/>
        <v>1869429</v>
      </c>
      <c r="Z17" s="29">
        <f>+IF(X17&lt;&gt;0,+(Y17/X17)*100,0)</f>
        <v>-220.24738862328078</v>
      </c>
      <c r="AA17" s="30">
        <f>SUM(AA6:AA16)</f>
        <v>-848786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228949</v>
      </c>
      <c r="D38" s="32">
        <f>+D17+D27+D36</f>
        <v>0</v>
      </c>
      <c r="E38" s="33">
        <f t="shared" si="3"/>
        <v>-832225</v>
      </c>
      <c r="F38" s="2">
        <f t="shared" si="3"/>
        <v>-848786</v>
      </c>
      <c r="G38" s="2">
        <f t="shared" si="3"/>
        <v>-292981</v>
      </c>
      <c r="H38" s="2">
        <f t="shared" si="3"/>
        <v>-54318</v>
      </c>
      <c r="I38" s="2">
        <f t="shared" si="3"/>
        <v>166617</v>
      </c>
      <c r="J38" s="2">
        <f t="shared" si="3"/>
        <v>-180682</v>
      </c>
      <c r="K38" s="2">
        <f t="shared" si="3"/>
        <v>110921</v>
      </c>
      <c r="L38" s="2">
        <f t="shared" si="3"/>
        <v>129156</v>
      </c>
      <c r="M38" s="2">
        <f t="shared" si="3"/>
        <v>104991</v>
      </c>
      <c r="N38" s="2">
        <f t="shared" si="3"/>
        <v>345068</v>
      </c>
      <c r="O38" s="2">
        <f t="shared" si="3"/>
        <v>144683</v>
      </c>
      <c r="P38" s="2">
        <f t="shared" si="3"/>
        <v>118671</v>
      </c>
      <c r="Q38" s="2">
        <f t="shared" si="3"/>
        <v>149055</v>
      </c>
      <c r="R38" s="2">
        <f t="shared" si="3"/>
        <v>412409</v>
      </c>
      <c r="S38" s="2">
        <f t="shared" si="3"/>
        <v>129587</v>
      </c>
      <c r="T38" s="2">
        <f t="shared" si="3"/>
        <v>157040</v>
      </c>
      <c r="U38" s="2">
        <f t="shared" si="3"/>
        <v>157221</v>
      </c>
      <c r="V38" s="2">
        <f t="shared" si="3"/>
        <v>443848</v>
      </c>
      <c r="W38" s="2">
        <f t="shared" si="3"/>
        <v>1020643</v>
      </c>
      <c r="X38" s="2">
        <f t="shared" si="3"/>
        <v>-848786</v>
      </c>
      <c r="Y38" s="2">
        <f t="shared" si="3"/>
        <v>1869429</v>
      </c>
      <c r="Z38" s="34">
        <f>+IF(X38&lt;&gt;0,+(Y38/X38)*100,0)</f>
        <v>-220.24738862328078</v>
      </c>
      <c r="AA38" s="35">
        <f>+AA17+AA27+AA36</f>
        <v>-848786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-292981</v>
      </c>
      <c r="I39" s="2">
        <f>+H40+I60</f>
        <v>-347299</v>
      </c>
      <c r="J39" s="2">
        <f>+G39</f>
        <v>0</v>
      </c>
      <c r="K39" s="2">
        <f>+I40+K60</f>
        <v>-180682</v>
      </c>
      <c r="L39" s="2">
        <f>+K40+L60</f>
        <v>-69761</v>
      </c>
      <c r="M39" s="2">
        <f>+L40+M60</f>
        <v>59395</v>
      </c>
      <c r="N39" s="2">
        <f>+K39</f>
        <v>-180682</v>
      </c>
      <c r="O39" s="2">
        <f>+M40+O60</f>
        <v>164386</v>
      </c>
      <c r="P39" s="2">
        <f>+O40+P60</f>
        <v>309069</v>
      </c>
      <c r="Q39" s="2">
        <f>+P40+Q60</f>
        <v>427740</v>
      </c>
      <c r="R39" s="2">
        <f>+O39</f>
        <v>164386</v>
      </c>
      <c r="S39" s="2">
        <f>+Q40+S60</f>
        <v>576795</v>
      </c>
      <c r="T39" s="2">
        <f>+S40+T60</f>
        <v>706382</v>
      </c>
      <c r="U39" s="2">
        <f>+T40+U60</f>
        <v>863422</v>
      </c>
      <c r="V39" s="2">
        <f>+S39</f>
        <v>576795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228949</v>
      </c>
      <c r="D40" s="43">
        <f t="shared" ref="D40:AA40" si="4">+D38+D39</f>
        <v>0</v>
      </c>
      <c r="E40" s="44">
        <f t="shared" si="4"/>
        <v>-832225</v>
      </c>
      <c r="F40" s="45">
        <f t="shared" si="4"/>
        <v>-848786</v>
      </c>
      <c r="G40" s="45">
        <f t="shared" si="4"/>
        <v>-292981</v>
      </c>
      <c r="H40" s="45">
        <f t="shared" si="4"/>
        <v>-347299</v>
      </c>
      <c r="I40" s="45">
        <f t="shared" si="4"/>
        <v>-180682</v>
      </c>
      <c r="J40" s="45">
        <f>+I40</f>
        <v>-180682</v>
      </c>
      <c r="K40" s="45">
        <f t="shared" si="4"/>
        <v>-69761</v>
      </c>
      <c r="L40" s="45">
        <f t="shared" si="4"/>
        <v>59395</v>
      </c>
      <c r="M40" s="45">
        <f t="shared" si="4"/>
        <v>164386</v>
      </c>
      <c r="N40" s="45">
        <f>+M40</f>
        <v>164386</v>
      </c>
      <c r="O40" s="45">
        <f t="shared" si="4"/>
        <v>309069</v>
      </c>
      <c r="P40" s="45">
        <f t="shared" si="4"/>
        <v>427740</v>
      </c>
      <c r="Q40" s="45">
        <f t="shared" si="4"/>
        <v>576795</v>
      </c>
      <c r="R40" s="45">
        <f>+Q40</f>
        <v>576795</v>
      </c>
      <c r="S40" s="45">
        <f t="shared" si="4"/>
        <v>706382</v>
      </c>
      <c r="T40" s="45">
        <f t="shared" si="4"/>
        <v>863422</v>
      </c>
      <c r="U40" s="45">
        <f t="shared" si="4"/>
        <v>1020643</v>
      </c>
      <c r="V40" s="45">
        <f>+U40</f>
        <v>1020643</v>
      </c>
      <c r="W40" s="45">
        <f>+V40</f>
        <v>1020643</v>
      </c>
      <c r="X40" s="45">
        <f t="shared" si="4"/>
        <v>-848786</v>
      </c>
      <c r="Y40" s="45">
        <f t="shared" si="4"/>
        <v>1869429</v>
      </c>
      <c r="Z40" s="46">
        <f>+IF(X40&lt;&gt;0,+(Y40/X40)*100,0)</f>
        <v>-220.24738862328078</v>
      </c>
      <c r="AA40" s="47">
        <f t="shared" si="4"/>
        <v>-848786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365578</v>
      </c>
      <c r="D7" s="18"/>
      <c r="E7" s="19">
        <v>2062872</v>
      </c>
      <c r="F7" s="20">
        <v>2062872</v>
      </c>
      <c r="G7" s="20">
        <v>15691</v>
      </c>
      <c r="H7" s="20">
        <v>25357</v>
      </c>
      <c r="I7" s="20">
        <v>5975</v>
      </c>
      <c r="J7" s="20">
        <v>47023</v>
      </c>
      <c r="K7" s="20">
        <v>48270</v>
      </c>
      <c r="L7" s="20">
        <v>31744</v>
      </c>
      <c r="M7" s="20">
        <v>20751</v>
      </c>
      <c r="N7" s="20">
        <v>100765</v>
      </c>
      <c r="O7" s="20">
        <v>28001</v>
      </c>
      <c r="P7" s="20">
        <v>36349</v>
      </c>
      <c r="Q7" s="20">
        <v>22066</v>
      </c>
      <c r="R7" s="20">
        <v>86416</v>
      </c>
      <c r="S7" s="20">
        <v>27617</v>
      </c>
      <c r="T7" s="20">
        <v>43560</v>
      </c>
      <c r="U7" s="20">
        <v>26310</v>
      </c>
      <c r="V7" s="20">
        <v>97487</v>
      </c>
      <c r="W7" s="20">
        <v>331691</v>
      </c>
      <c r="X7" s="20">
        <v>2062872</v>
      </c>
      <c r="Y7" s="20">
        <v>-1731181</v>
      </c>
      <c r="Z7" s="21">
        <v>-83.920912203956419</v>
      </c>
      <c r="AA7" s="22">
        <v>2062872</v>
      </c>
    </row>
    <row r="8" spans="1:27" x14ac:dyDescent="0.25">
      <c r="A8" s="23" t="s">
        <v>36</v>
      </c>
      <c r="B8" s="17" t="s">
        <v>32</v>
      </c>
      <c r="C8" s="18">
        <v>293850</v>
      </c>
      <c r="D8" s="18"/>
      <c r="E8" s="19">
        <v>6063463</v>
      </c>
      <c r="F8" s="20">
        <v>6167603</v>
      </c>
      <c r="G8" s="20"/>
      <c r="H8" s="20"/>
      <c r="I8" s="20">
        <v>300</v>
      </c>
      <c r="J8" s="20">
        <v>300</v>
      </c>
      <c r="K8" s="20">
        <v>300</v>
      </c>
      <c r="L8" s="20">
        <v>300</v>
      </c>
      <c r="M8" s="20">
        <v>10580</v>
      </c>
      <c r="N8" s="20">
        <v>11180</v>
      </c>
      <c r="O8" s="20"/>
      <c r="P8" s="20"/>
      <c r="Q8" s="20"/>
      <c r="R8" s="20"/>
      <c r="S8" s="20"/>
      <c r="T8" s="20">
        <v>1670</v>
      </c>
      <c r="U8" s="20">
        <v>1377</v>
      </c>
      <c r="V8" s="20">
        <v>3047</v>
      </c>
      <c r="W8" s="20">
        <v>14527</v>
      </c>
      <c r="X8" s="20">
        <v>6167603</v>
      </c>
      <c r="Y8" s="20">
        <v>-6153076</v>
      </c>
      <c r="Z8" s="21">
        <v>-99.764462790487656</v>
      </c>
      <c r="AA8" s="22">
        <v>6167603</v>
      </c>
    </row>
    <row r="9" spans="1:27" x14ac:dyDescent="0.25">
      <c r="A9" s="23" t="s">
        <v>37</v>
      </c>
      <c r="B9" s="17" t="s">
        <v>6</v>
      </c>
      <c r="C9" s="18">
        <v>318072</v>
      </c>
      <c r="D9" s="18"/>
      <c r="E9" s="19"/>
      <c r="F9" s="20">
        <v>11250000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60000</v>
      </c>
      <c r="U9" s="20"/>
      <c r="V9" s="20">
        <v>60000</v>
      </c>
      <c r="W9" s="20">
        <v>60000</v>
      </c>
      <c r="X9" s="20">
        <v>11250000</v>
      </c>
      <c r="Y9" s="20">
        <v>-11190000</v>
      </c>
      <c r="Z9" s="21">
        <v>-99.466666666666669</v>
      </c>
      <c r="AA9" s="22">
        <v>11250000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11250000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11250000</v>
      </c>
      <c r="Y10" s="20">
        <v>-11250000</v>
      </c>
      <c r="Z10" s="21">
        <v>-100</v>
      </c>
      <c r="AA10" s="22">
        <v>11250000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-854857</v>
      </c>
      <c r="D14" s="18"/>
      <c r="E14" s="19">
        <v>-3374908</v>
      </c>
      <c r="F14" s="20">
        <v>2780002</v>
      </c>
      <c r="G14" s="20">
        <v>-570486</v>
      </c>
      <c r="H14" s="20">
        <v>-134625</v>
      </c>
      <c r="I14" s="20">
        <v>-34500</v>
      </c>
      <c r="J14" s="20">
        <v>-739611</v>
      </c>
      <c r="K14" s="20">
        <v>-34500</v>
      </c>
      <c r="L14" s="20">
        <v>-100500</v>
      </c>
      <c r="M14" s="20">
        <v>-3890678</v>
      </c>
      <c r="N14" s="20">
        <v>-4025678</v>
      </c>
      <c r="O14" s="20">
        <v>-754128</v>
      </c>
      <c r="P14" s="20">
        <v>-211445</v>
      </c>
      <c r="Q14" s="20">
        <v>-1650666</v>
      </c>
      <c r="R14" s="20">
        <v>-2616239</v>
      </c>
      <c r="S14" s="20">
        <v>-201857</v>
      </c>
      <c r="T14" s="20">
        <v>-912132</v>
      </c>
      <c r="U14" s="20">
        <v>-922891</v>
      </c>
      <c r="V14" s="20">
        <v>-2036880</v>
      </c>
      <c r="W14" s="20">
        <v>-9418408</v>
      </c>
      <c r="X14" s="20">
        <v>2780002</v>
      </c>
      <c r="Y14" s="20">
        <v>-12198410</v>
      </c>
      <c r="Z14" s="21">
        <v>-438.79141094143097</v>
      </c>
      <c r="AA14" s="22">
        <v>2780002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122643</v>
      </c>
      <c r="D17" s="26">
        <f>SUM(D6:D16)</f>
        <v>0</v>
      </c>
      <c r="E17" s="27">
        <f t="shared" si="0"/>
        <v>4751427</v>
      </c>
      <c r="F17" s="28">
        <f t="shared" si="0"/>
        <v>33510477</v>
      </c>
      <c r="G17" s="28">
        <f t="shared" si="0"/>
        <v>-554795</v>
      </c>
      <c r="H17" s="28">
        <f t="shared" si="0"/>
        <v>-109268</v>
      </c>
      <c r="I17" s="28">
        <f t="shared" si="0"/>
        <v>-28225</v>
      </c>
      <c r="J17" s="28">
        <f t="shared" si="0"/>
        <v>-692288</v>
      </c>
      <c r="K17" s="28">
        <f t="shared" si="0"/>
        <v>14070</v>
      </c>
      <c r="L17" s="28">
        <f t="shared" si="0"/>
        <v>-68456</v>
      </c>
      <c r="M17" s="28">
        <f t="shared" si="0"/>
        <v>-3859347</v>
      </c>
      <c r="N17" s="28">
        <f t="shared" si="0"/>
        <v>-3913733</v>
      </c>
      <c r="O17" s="28">
        <f t="shared" si="0"/>
        <v>-726127</v>
      </c>
      <c r="P17" s="28">
        <f t="shared" si="0"/>
        <v>-175096</v>
      </c>
      <c r="Q17" s="28">
        <f t="shared" si="0"/>
        <v>-1628600</v>
      </c>
      <c r="R17" s="28">
        <f t="shared" si="0"/>
        <v>-2529823</v>
      </c>
      <c r="S17" s="28">
        <f t="shared" si="0"/>
        <v>-174240</v>
      </c>
      <c r="T17" s="28">
        <f t="shared" si="0"/>
        <v>-806902</v>
      </c>
      <c r="U17" s="28">
        <f t="shared" si="0"/>
        <v>-895204</v>
      </c>
      <c r="V17" s="28">
        <f t="shared" si="0"/>
        <v>-1876346</v>
      </c>
      <c r="W17" s="28">
        <f t="shared" si="0"/>
        <v>-9012190</v>
      </c>
      <c r="X17" s="28">
        <f t="shared" si="0"/>
        <v>33510477</v>
      </c>
      <c r="Y17" s="28">
        <f t="shared" si="0"/>
        <v>-42522667</v>
      </c>
      <c r="Z17" s="29">
        <f>+IF(X17&lt;&gt;0,+(Y17/X17)*100,0)</f>
        <v>-126.89364881317566</v>
      </c>
      <c r="AA17" s="30">
        <f>SUM(AA6:AA16)</f>
        <v>33510477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-115876</v>
      </c>
      <c r="D26" s="18"/>
      <c r="E26" s="19"/>
      <c r="F26" s="20"/>
      <c r="G26" s="20">
        <v>-150000</v>
      </c>
      <c r="H26" s="20"/>
      <c r="I26" s="20"/>
      <c r="J26" s="20">
        <v>-150000</v>
      </c>
      <c r="K26" s="20">
        <v>-17250</v>
      </c>
      <c r="L26" s="20"/>
      <c r="M26" s="20"/>
      <c r="N26" s="20">
        <v>-17250</v>
      </c>
      <c r="O26" s="20"/>
      <c r="P26" s="20"/>
      <c r="Q26" s="20"/>
      <c r="R26" s="20"/>
      <c r="S26" s="20"/>
      <c r="T26" s="20">
        <v>-504710</v>
      </c>
      <c r="U26" s="20">
        <v>-16000</v>
      </c>
      <c r="V26" s="20">
        <v>-520710</v>
      </c>
      <c r="W26" s="20">
        <v>-687960</v>
      </c>
      <c r="X26" s="20"/>
      <c r="Y26" s="20">
        <v>-687960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-115876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-150000</v>
      </c>
      <c r="H27" s="28">
        <f t="shared" si="1"/>
        <v>0</v>
      </c>
      <c r="I27" s="28">
        <f t="shared" si="1"/>
        <v>0</v>
      </c>
      <c r="J27" s="28">
        <f t="shared" si="1"/>
        <v>-150000</v>
      </c>
      <c r="K27" s="28">
        <f t="shared" si="1"/>
        <v>-17250</v>
      </c>
      <c r="L27" s="28">
        <f t="shared" si="1"/>
        <v>0</v>
      </c>
      <c r="M27" s="28">
        <f t="shared" si="1"/>
        <v>0</v>
      </c>
      <c r="N27" s="28">
        <f t="shared" si="1"/>
        <v>-17250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-504710</v>
      </c>
      <c r="U27" s="28">
        <f t="shared" si="1"/>
        <v>-16000</v>
      </c>
      <c r="V27" s="28">
        <f t="shared" si="1"/>
        <v>-520710</v>
      </c>
      <c r="W27" s="28">
        <f t="shared" si="1"/>
        <v>-687960</v>
      </c>
      <c r="X27" s="28">
        <f t="shared" si="1"/>
        <v>0</v>
      </c>
      <c r="Y27" s="28">
        <f t="shared" si="1"/>
        <v>-687960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6767</v>
      </c>
      <c r="D38" s="32">
        <f>+D17+D27+D36</f>
        <v>0</v>
      </c>
      <c r="E38" s="33">
        <f t="shared" si="3"/>
        <v>4751427</v>
      </c>
      <c r="F38" s="2">
        <f t="shared" si="3"/>
        <v>33510477</v>
      </c>
      <c r="G38" s="2">
        <f t="shared" si="3"/>
        <v>-704795</v>
      </c>
      <c r="H38" s="2">
        <f t="shared" si="3"/>
        <v>-109268</v>
      </c>
      <c r="I38" s="2">
        <f t="shared" si="3"/>
        <v>-28225</v>
      </c>
      <c r="J38" s="2">
        <f t="shared" si="3"/>
        <v>-842288</v>
      </c>
      <c r="K38" s="2">
        <f t="shared" si="3"/>
        <v>-3180</v>
      </c>
      <c r="L38" s="2">
        <f t="shared" si="3"/>
        <v>-68456</v>
      </c>
      <c r="M38" s="2">
        <f t="shared" si="3"/>
        <v>-3859347</v>
      </c>
      <c r="N38" s="2">
        <f t="shared" si="3"/>
        <v>-3930983</v>
      </c>
      <c r="O38" s="2">
        <f t="shared" si="3"/>
        <v>-726127</v>
      </c>
      <c r="P38" s="2">
        <f t="shared" si="3"/>
        <v>-175096</v>
      </c>
      <c r="Q38" s="2">
        <f t="shared" si="3"/>
        <v>-1628600</v>
      </c>
      <c r="R38" s="2">
        <f t="shared" si="3"/>
        <v>-2529823</v>
      </c>
      <c r="S38" s="2">
        <f t="shared" si="3"/>
        <v>-174240</v>
      </c>
      <c r="T38" s="2">
        <f t="shared" si="3"/>
        <v>-1311612</v>
      </c>
      <c r="U38" s="2">
        <f t="shared" si="3"/>
        <v>-911204</v>
      </c>
      <c r="V38" s="2">
        <f t="shared" si="3"/>
        <v>-2397056</v>
      </c>
      <c r="W38" s="2">
        <f t="shared" si="3"/>
        <v>-9700150</v>
      </c>
      <c r="X38" s="2">
        <f t="shared" si="3"/>
        <v>33510477</v>
      </c>
      <c r="Y38" s="2">
        <f t="shared" si="3"/>
        <v>-43210627</v>
      </c>
      <c r="Z38" s="34">
        <f>+IF(X38&lt;&gt;0,+(Y38/X38)*100,0)</f>
        <v>-128.94661869480402</v>
      </c>
      <c r="AA38" s="35">
        <f>+AA17+AA27+AA36</f>
        <v>33510477</v>
      </c>
    </row>
    <row r="39" spans="1:27" x14ac:dyDescent="0.25">
      <c r="A39" s="23" t="s">
        <v>60</v>
      </c>
      <c r="B39" s="17"/>
      <c r="C39" s="32">
        <v>-36458595</v>
      </c>
      <c r="D39" s="32"/>
      <c r="E39" s="33">
        <v>-36458596</v>
      </c>
      <c r="F39" s="2">
        <v>-37053663</v>
      </c>
      <c r="G39" s="2">
        <v>-37053664</v>
      </c>
      <c r="H39" s="2">
        <f>+G40+H60</f>
        <v>-37758459</v>
      </c>
      <c r="I39" s="2">
        <f>+H40+I60</f>
        <v>-37867727</v>
      </c>
      <c r="J39" s="2">
        <f>+G39</f>
        <v>-37053664</v>
      </c>
      <c r="K39" s="2">
        <f>+I40+K60</f>
        <v>-37895952</v>
      </c>
      <c r="L39" s="2">
        <f>+K40+L60</f>
        <v>-37899132</v>
      </c>
      <c r="M39" s="2">
        <f>+L40+M60</f>
        <v>-37967588</v>
      </c>
      <c r="N39" s="2">
        <f>+K39</f>
        <v>-37895952</v>
      </c>
      <c r="O39" s="2">
        <f>+M40+O60</f>
        <v>-41826935</v>
      </c>
      <c r="P39" s="2">
        <f>+O40+P60</f>
        <v>-42553062</v>
      </c>
      <c r="Q39" s="2">
        <f>+P40+Q60</f>
        <v>-42728158</v>
      </c>
      <c r="R39" s="2">
        <f>+O39</f>
        <v>-41826935</v>
      </c>
      <c r="S39" s="2">
        <f>+Q40+S60</f>
        <v>-44356758</v>
      </c>
      <c r="T39" s="2">
        <f>+S40+T60</f>
        <v>-44530998</v>
      </c>
      <c r="U39" s="2">
        <f>+T40+U60</f>
        <v>-45842610</v>
      </c>
      <c r="V39" s="2">
        <f>+S39</f>
        <v>-44356758</v>
      </c>
      <c r="W39" s="2">
        <f>+G39</f>
        <v>-37053664</v>
      </c>
      <c r="X39" s="2">
        <v>-37053663</v>
      </c>
      <c r="Y39" s="2">
        <f>+W39-X39</f>
        <v>-1</v>
      </c>
      <c r="Z39" s="34">
        <f>+IF(X39&lt;&gt;0,+(Y39/X39)*100,0)</f>
        <v>2.6987885111385613E-6</v>
      </c>
      <c r="AA39" s="35">
        <v>-37053663</v>
      </c>
    </row>
    <row r="40" spans="1:27" x14ac:dyDescent="0.25">
      <c r="A40" s="41" t="s">
        <v>62</v>
      </c>
      <c r="B40" s="42" t="s">
        <v>61</v>
      </c>
      <c r="C40" s="43">
        <f>+C38+C39</f>
        <v>-36451828</v>
      </c>
      <c r="D40" s="43">
        <f t="shared" ref="D40:AA40" si="4">+D38+D39</f>
        <v>0</v>
      </c>
      <c r="E40" s="44">
        <f t="shared" si="4"/>
        <v>-31707169</v>
      </c>
      <c r="F40" s="45">
        <f t="shared" si="4"/>
        <v>-3543186</v>
      </c>
      <c r="G40" s="45">
        <f t="shared" si="4"/>
        <v>-37758459</v>
      </c>
      <c r="H40" s="45">
        <f t="shared" si="4"/>
        <v>-37867727</v>
      </c>
      <c r="I40" s="45">
        <f t="shared" si="4"/>
        <v>-37895952</v>
      </c>
      <c r="J40" s="45">
        <f>+I40</f>
        <v>-37895952</v>
      </c>
      <c r="K40" s="45">
        <f t="shared" si="4"/>
        <v>-37899132</v>
      </c>
      <c r="L40" s="45">
        <f t="shared" si="4"/>
        <v>-37967588</v>
      </c>
      <c r="M40" s="45">
        <f t="shared" si="4"/>
        <v>-41826935</v>
      </c>
      <c r="N40" s="45">
        <f>+M40</f>
        <v>-41826935</v>
      </c>
      <c r="O40" s="45">
        <f t="shared" si="4"/>
        <v>-42553062</v>
      </c>
      <c r="P40" s="45">
        <f t="shared" si="4"/>
        <v>-42728158</v>
      </c>
      <c r="Q40" s="45">
        <f t="shared" si="4"/>
        <v>-44356758</v>
      </c>
      <c r="R40" s="45">
        <f>+Q40</f>
        <v>-44356758</v>
      </c>
      <c r="S40" s="45">
        <f t="shared" si="4"/>
        <v>-44530998</v>
      </c>
      <c r="T40" s="45">
        <f t="shared" si="4"/>
        <v>-45842610</v>
      </c>
      <c r="U40" s="45">
        <f t="shared" si="4"/>
        <v>-46753814</v>
      </c>
      <c r="V40" s="45">
        <f>+U40</f>
        <v>-46753814</v>
      </c>
      <c r="W40" s="45">
        <f>+V40</f>
        <v>-46753814</v>
      </c>
      <c r="X40" s="45">
        <f t="shared" si="4"/>
        <v>-3543186</v>
      </c>
      <c r="Y40" s="45">
        <f t="shared" si="4"/>
        <v>-43210628</v>
      </c>
      <c r="Z40" s="46">
        <f>+IF(X40&lt;&gt;0,+(Y40/X40)*100,0)</f>
        <v>1219.541621580126</v>
      </c>
      <c r="AA40" s="47">
        <f t="shared" si="4"/>
        <v>-3543186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-37053664</v>
      </c>
      <c r="J60">
        <v>-37053664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1393357</v>
      </c>
      <c r="D7" s="18"/>
      <c r="E7" s="19">
        <v>7056065</v>
      </c>
      <c r="F7" s="20">
        <v>7557031</v>
      </c>
      <c r="G7" s="20"/>
      <c r="H7" s="20"/>
      <c r="I7" s="20"/>
      <c r="J7" s="20"/>
      <c r="K7" s="20">
        <v>-1393357</v>
      </c>
      <c r="L7" s="20">
        <v>3193513</v>
      </c>
      <c r="M7" s="20"/>
      <c r="N7" s="20">
        <v>1800156</v>
      </c>
      <c r="O7" s="20"/>
      <c r="P7" s="20">
        <v>1251220</v>
      </c>
      <c r="Q7" s="20"/>
      <c r="R7" s="20">
        <v>1251220</v>
      </c>
      <c r="S7" s="20"/>
      <c r="T7" s="20"/>
      <c r="U7" s="20"/>
      <c r="V7" s="20"/>
      <c r="W7" s="20">
        <v>3051376</v>
      </c>
      <c r="X7" s="20">
        <v>7557031</v>
      </c>
      <c r="Y7" s="20">
        <v>-4505655</v>
      </c>
      <c r="Z7" s="21">
        <v>-59.62202616344964</v>
      </c>
      <c r="AA7" s="22">
        <v>7557031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-844671</v>
      </c>
      <c r="F14" s="20">
        <v>-788636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-788636</v>
      </c>
      <c r="Y14" s="20">
        <v>788636</v>
      </c>
      <c r="Z14" s="21">
        <v>-100</v>
      </c>
      <c r="AA14" s="22">
        <v>-788636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1393357</v>
      </c>
      <c r="D17" s="26">
        <f>SUM(D6:D16)</f>
        <v>0</v>
      </c>
      <c r="E17" s="27">
        <f t="shared" si="0"/>
        <v>6211394</v>
      </c>
      <c r="F17" s="28">
        <f t="shared" si="0"/>
        <v>6768395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-1393357</v>
      </c>
      <c r="L17" s="28">
        <f t="shared" si="0"/>
        <v>3193513</v>
      </c>
      <c r="M17" s="28">
        <f t="shared" si="0"/>
        <v>0</v>
      </c>
      <c r="N17" s="28">
        <f t="shared" si="0"/>
        <v>1800156</v>
      </c>
      <c r="O17" s="28">
        <f t="shared" si="0"/>
        <v>0</v>
      </c>
      <c r="P17" s="28">
        <f t="shared" si="0"/>
        <v>1251220</v>
      </c>
      <c r="Q17" s="28">
        <f t="shared" si="0"/>
        <v>0</v>
      </c>
      <c r="R17" s="28">
        <f t="shared" si="0"/>
        <v>1251220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3051376</v>
      </c>
      <c r="X17" s="28">
        <f t="shared" si="0"/>
        <v>6768395</v>
      </c>
      <c r="Y17" s="28">
        <f t="shared" si="0"/>
        <v>-3717019</v>
      </c>
      <c r="Z17" s="29">
        <f>+IF(X17&lt;&gt;0,+(Y17/X17)*100,0)</f>
        <v>-54.917288367478555</v>
      </c>
      <c r="AA17" s="30">
        <f>SUM(AA6:AA16)</f>
        <v>6768395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-704190</v>
      </c>
      <c r="D26" s="18"/>
      <c r="E26" s="19"/>
      <c r="F26" s="20"/>
      <c r="G26" s="20"/>
      <c r="H26" s="20"/>
      <c r="I26" s="20"/>
      <c r="J26" s="20"/>
      <c r="K26" s="20">
        <v>704190</v>
      </c>
      <c r="L26" s="20">
        <v>-7366858</v>
      </c>
      <c r="M26" s="20"/>
      <c r="N26" s="20">
        <v>-6662668</v>
      </c>
      <c r="O26" s="20"/>
      <c r="P26" s="20"/>
      <c r="Q26" s="20"/>
      <c r="R26" s="20"/>
      <c r="S26" s="20"/>
      <c r="T26" s="20"/>
      <c r="U26" s="20"/>
      <c r="V26" s="20"/>
      <c r="W26" s="20">
        <v>-6662668</v>
      </c>
      <c r="X26" s="20"/>
      <c r="Y26" s="20">
        <v>-6662668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-704190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704190</v>
      </c>
      <c r="L27" s="28">
        <f t="shared" si="1"/>
        <v>-7366858</v>
      </c>
      <c r="M27" s="28">
        <f t="shared" si="1"/>
        <v>0</v>
      </c>
      <c r="N27" s="28">
        <f t="shared" si="1"/>
        <v>-6662668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-6662668</v>
      </c>
      <c r="X27" s="28">
        <f t="shared" si="1"/>
        <v>0</v>
      </c>
      <c r="Y27" s="28">
        <f t="shared" si="1"/>
        <v>-6662668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689167</v>
      </c>
      <c r="D38" s="32">
        <f>+D17+D27+D36</f>
        <v>0</v>
      </c>
      <c r="E38" s="33">
        <f t="shared" si="3"/>
        <v>6211394</v>
      </c>
      <c r="F38" s="2">
        <f t="shared" si="3"/>
        <v>6768395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-689167</v>
      </c>
      <c r="L38" s="2">
        <f t="shared" si="3"/>
        <v>-4173345</v>
      </c>
      <c r="M38" s="2">
        <f t="shared" si="3"/>
        <v>0</v>
      </c>
      <c r="N38" s="2">
        <f t="shared" si="3"/>
        <v>-4862512</v>
      </c>
      <c r="O38" s="2">
        <f t="shared" si="3"/>
        <v>0</v>
      </c>
      <c r="P38" s="2">
        <f t="shared" si="3"/>
        <v>1251220</v>
      </c>
      <c r="Q38" s="2">
        <f t="shared" si="3"/>
        <v>0</v>
      </c>
      <c r="R38" s="2">
        <f t="shared" si="3"/>
        <v>1251220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-3611292</v>
      </c>
      <c r="X38" s="2">
        <f t="shared" si="3"/>
        <v>6768395</v>
      </c>
      <c r="Y38" s="2">
        <f t="shared" si="3"/>
        <v>-10379687</v>
      </c>
      <c r="Z38" s="34">
        <f>+IF(X38&lt;&gt;0,+(Y38/X38)*100,0)</f>
        <v>-153.35521936884592</v>
      </c>
      <c r="AA38" s="35">
        <f>+AA17+AA27+AA36</f>
        <v>6768395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-689167</v>
      </c>
      <c r="M39" s="2">
        <f>+L40+M60</f>
        <v>-4862512</v>
      </c>
      <c r="N39" s="2">
        <f>+K39</f>
        <v>0</v>
      </c>
      <c r="O39" s="2">
        <f>+M40+O60</f>
        <v>-4862512</v>
      </c>
      <c r="P39" s="2">
        <f>+O40+P60</f>
        <v>-4862512</v>
      </c>
      <c r="Q39" s="2">
        <f>+P40+Q60</f>
        <v>-3611292</v>
      </c>
      <c r="R39" s="2">
        <f>+O39</f>
        <v>-4862512</v>
      </c>
      <c r="S39" s="2">
        <f>+Q40+S60</f>
        <v>-3611292</v>
      </c>
      <c r="T39" s="2">
        <f>+S40+T60</f>
        <v>-3611292</v>
      </c>
      <c r="U39" s="2">
        <f>+T40+U60</f>
        <v>-3611292</v>
      </c>
      <c r="V39" s="2">
        <f>+S39</f>
        <v>-3611292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689167</v>
      </c>
      <c r="D40" s="43">
        <f t="shared" ref="D40:AA40" si="4">+D38+D39</f>
        <v>0</v>
      </c>
      <c r="E40" s="44">
        <f t="shared" si="4"/>
        <v>6211394</v>
      </c>
      <c r="F40" s="45">
        <f t="shared" si="4"/>
        <v>6768395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-689167</v>
      </c>
      <c r="L40" s="45">
        <f t="shared" si="4"/>
        <v>-4862512</v>
      </c>
      <c r="M40" s="45">
        <f t="shared" si="4"/>
        <v>-4862512</v>
      </c>
      <c r="N40" s="45">
        <f>+M40</f>
        <v>-4862512</v>
      </c>
      <c r="O40" s="45">
        <f t="shared" si="4"/>
        <v>-4862512</v>
      </c>
      <c r="P40" s="45">
        <f t="shared" si="4"/>
        <v>-3611292</v>
      </c>
      <c r="Q40" s="45">
        <f t="shared" si="4"/>
        <v>-3611292</v>
      </c>
      <c r="R40" s="45">
        <f>+Q40</f>
        <v>-3611292</v>
      </c>
      <c r="S40" s="45">
        <f t="shared" si="4"/>
        <v>-3611292</v>
      </c>
      <c r="T40" s="45">
        <f t="shared" si="4"/>
        <v>-3611292</v>
      </c>
      <c r="U40" s="45">
        <f t="shared" si="4"/>
        <v>-3611292</v>
      </c>
      <c r="V40" s="45">
        <f>+U40</f>
        <v>-3611292</v>
      </c>
      <c r="W40" s="45">
        <f>+V40</f>
        <v>-3611292</v>
      </c>
      <c r="X40" s="45">
        <f t="shared" si="4"/>
        <v>6768395</v>
      </c>
      <c r="Y40" s="45">
        <f t="shared" si="4"/>
        <v>-10379687</v>
      </c>
      <c r="Z40" s="46">
        <f>+IF(X40&lt;&gt;0,+(Y40/X40)*100,0)</f>
        <v>-153.35521936884592</v>
      </c>
      <c r="AA40" s="47">
        <f t="shared" si="4"/>
        <v>6768395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27576510</v>
      </c>
      <c r="D7" s="18"/>
      <c r="E7" s="19">
        <v>29338793</v>
      </c>
      <c r="F7" s="20">
        <v>30425448</v>
      </c>
      <c r="G7" s="20">
        <v>2463329</v>
      </c>
      <c r="H7" s="20">
        <v>2682856</v>
      </c>
      <c r="I7" s="20">
        <v>2268434</v>
      </c>
      <c r="J7" s="20">
        <v>7414619</v>
      </c>
      <c r="K7" s="20">
        <v>3041368</v>
      </c>
      <c r="L7" s="20">
        <v>2422117</v>
      </c>
      <c r="M7" s="20">
        <v>2077765</v>
      </c>
      <c r="N7" s="20">
        <v>7541250</v>
      </c>
      <c r="O7" s="20">
        <v>2879814</v>
      </c>
      <c r="P7" s="20">
        <v>2476142</v>
      </c>
      <c r="Q7" s="20">
        <v>2840723</v>
      </c>
      <c r="R7" s="20">
        <v>8196679</v>
      </c>
      <c r="S7" s="20">
        <v>2504847</v>
      </c>
      <c r="T7" s="20">
        <v>3095868</v>
      </c>
      <c r="U7" s="20">
        <v>2586937</v>
      </c>
      <c r="V7" s="20">
        <v>8187652</v>
      </c>
      <c r="W7" s="20">
        <v>31340200</v>
      </c>
      <c r="X7" s="20">
        <v>30425448</v>
      </c>
      <c r="Y7" s="20">
        <v>914752</v>
      </c>
      <c r="Z7" s="21">
        <v>3.00653584459956</v>
      </c>
      <c r="AA7" s="22">
        <v>30425448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403898</v>
      </c>
      <c r="D9" s="18"/>
      <c r="E9" s="19"/>
      <c r="F9" s="20"/>
      <c r="G9" s="20">
        <v>1205</v>
      </c>
      <c r="H9" s="20">
        <v>1107</v>
      </c>
      <c r="I9" s="20">
        <v>1570</v>
      </c>
      <c r="J9" s="20">
        <v>3882</v>
      </c>
      <c r="K9" s="20">
        <v>2799</v>
      </c>
      <c r="L9" s="20">
        <v>625</v>
      </c>
      <c r="M9" s="20">
        <v>475</v>
      </c>
      <c r="N9" s="20">
        <v>3899</v>
      </c>
      <c r="O9" s="20">
        <v>528</v>
      </c>
      <c r="P9" s="20">
        <v>910</v>
      </c>
      <c r="Q9" s="20">
        <v>1834</v>
      </c>
      <c r="R9" s="20">
        <v>3272</v>
      </c>
      <c r="S9" s="20">
        <v>912</v>
      </c>
      <c r="T9" s="20"/>
      <c r="U9" s="20">
        <v>3376</v>
      </c>
      <c r="V9" s="20">
        <v>4288</v>
      </c>
      <c r="W9" s="20">
        <v>15341</v>
      </c>
      <c r="X9" s="20"/>
      <c r="Y9" s="20">
        <v>15341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-21483788</v>
      </c>
      <c r="D14" s="18"/>
      <c r="E14" s="19">
        <v>-21186011</v>
      </c>
      <c r="F14" s="20">
        <v>-35902876</v>
      </c>
      <c r="G14" s="20">
        <v>-2926287</v>
      </c>
      <c r="H14" s="20">
        <v>-640083</v>
      </c>
      <c r="I14" s="20">
        <v>-496537</v>
      </c>
      <c r="J14" s="20">
        <v>-4062907</v>
      </c>
      <c r="K14" s="20">
        <v>-2763302</v>
      </c>
      <c r="L14" s="20">
        <v>-114257</v>
      </c>
      <c r="M14" s="20">
        <v>-404518</v>
      </c>
      <c r="N14" s="20">
        <v>-3282077</v>
      </c>
      <c r="O14" s="20">
        <v>-2244945</v>
      </c>
      <c r="P14" s="20">
        <v>-1249045</v>
      </c>
      <c r="Q14" s="20">
        <v>-1964920</v>
      </c>
      <c r="R14" s="20">
        <v>-5458910</v>
      </c>
      <c r="S14" s="20">
        <v>-2122931</v>
      </c>
      <c r="T14" s="20">
        <v>-3680795</v>
      </c>
      <c r="U14" s="20">
        <v>-2001553</v>
      </c>
      <c r="V14" s="20">
        <v>-7805279</v>
      </c>
      <c r="W14" s="20">
        <v>-20609173</v>
      </c>
      <c r="X14" s="20">
        <v>-35902876</v>
      </c>
      <c r="Y14" s="20">
        <v>15293703</v>
      </c>
      <c r="Z14" s="21">
        <v>-42.597431470392507</v>
      </c>
      <c r="AA14" s="22">
        <v>-35902876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6496620</v>
      </c>
      <c r="D17" s="26">
        <f>SUM(D6:D16)</f>
        <v>0</v>
      </c>
      <c r="E17" s="27">
        <f t="shared" si="0"/>
        <v>8152782</v>
      </c>
      <c r="F17" s="28">
        <f t="shared" si="0"/>
        <v>-5477428</v>
      </c>
      <c r="G17" s="28">
        <f t="shared" si="0"/>
        <v>-461753</v>
      </c>
      <c r="H17" s="28">
        <f t="shared" si="0"/>
        <v>2043880</v>
      </c>
      <c r="I17" s="28">
        <f t="shared" si="0"/>
        <v>1773467</v>
      </c>
      <c r="J17" s="28">
        <f t="shared" si="0"/>
        <v>3355594</v>
      </c>
      <c r="K17" s="28">
        <f t="shared" si="0"/>
        <v>280865</v>
      </c>
      <c r="L17" s="28">
        <f t="shared" si="0"/>
        <v>2308485</v>
      </c>
      <c r="M17" s="28">
        <f t="shared" si="0"/>
        <v>1673722</v>
      </c>
      <c r="N17" s="28">
        <f t="shared" si="0"/>
        <v>4263072</v>
      </c>
      <c r="O17" s="28">
        <f t="shared" si="0"/>
        <v>635397</v>
      </c>
      <c r="P17" s="28">
        <f t="shared" si="0"/>
        <v>1228007</v>
      </c>
      <c r="Q17" s="28">
        <f t="shared" si="0"/>
        <v>877637</v>
      </c>
      <c r="R17" s="28">
        <f t="shared" si="0"/>
        <v>2741041</v>
      </c>
      <c r="S17" s="28">
        <f t="shared" si="0"/>
        <v>382828</v>
      </c>
      <c r="T17" s="28">
        <f t="shared" si="0"/>
        <v>-584927</v>
      </c>
      <c r="U17" s="28">
        <f t="shared" si="0"/>
        <v>588760</v>
      </c>
      <c r="V17" s="28">
        <f t="shared" si="0"/>
        <v>386661</v>
      </c>
      <c r="W17" s="28">
        <f t="shared" si="0"/>
        <v>10746368</v>
      </c>
      <c r="X17" s="28">
        <f t="shared" si="0"/>
        <v>-5477428</v>
      </c>
      <c r="Y17" s="28">
        <f t="shared" si="0"/>
        <v>16223796</v>
      </c>
      <c r="Z17" s="29">
        <f>+IF(X17&lt;&gt;0,+(Y17/X17)*100,0)</f>
        <v>-296.19368798640528</v>
      </c>
      <c r="AA17" s="30">
        <f>SUM(AA6:AA16)</f>
        <v>-5477428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-294761</v>
      </c>
      <c r="T26" s="20"/>
      <c r="U26" s="20"/>
      <c r="V26" s="20">
        <v>-294761</v>
      </c>
      <c r="W26" s="20">
        <v>-294761</v>
      </c>
      <c r="X26" s="20"/>
      <c r="Y26" s="20">
        <v>-294761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-294761</v>
      </c>
      <c r="T27" s="28">
        <f t="shared" si="1"/>
        <v>0</v>
      </c>
      <c r="U27" s="28">
        <f t="shared" si="1"/>
        <v>0</v>
      </c>
      <c r="V27" s="28">
        <f t="shared" si="1"/>
        <v>-294761</v>
      </c>
      <c r="W27" s="28">
        <f t="shared" si="1"/>
        <v>-294761</v>
      </c>
      <c r="X27" s="28">
        <f t="shared" si="1"/>
        <v>0</v>
      </c>
      <c r="Y27" s="28">
        <f t="shared" si="1"/>
        <v>-294761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6496620</v>
      </c>
      <c r="D38" s="32">
        <f>+D17+D27+D36</f>
        <v>0</v>
      </c>
      <c r="E38" s="33">
        <f t="shared" si="3"/>
        <v>8152782</v>
      </c>
      <c r="F38" s="2">
        <f t="shared" si="3"/>
        <v>-5477428</v>
      </c>
      <c r="G38" s="2">
        <f t="shared" si="3"/>
        <v>-461753</v>
      </c>
      <c r="H38" s="2">
        <f t="shared" si="3"/>
        <v>2043880</v>
      </c>
      <c r="I38" s="2">
        <f t="shared" si="3"/>
        <v>1773467</v>
      </c>
      <c r="J38" s="2">
        <f t="shared" si="3"/>
        <v>3355594</v>
      </c>
      <c r="K38" s="2">
        <f t="shared" si="3"/>
        <v>280865</v>
      </c>
      <c r="L38" s="2">
        <f t="shared" si="3"/>
        <v>2308485</v>
      </c>
      <c r="M38" s="2">
        <f t="shared" si="3"/>
        <v>1673722</v>
      </c>
      <c r="N38" s="2">
        <f t="shared" si="3"/>
        <v>4263072</v>
      </c>
      <c r="O38" s="2">
        <f t="shared" si="3"/>
        <v>635397</v>
      </c>
      <c r="P38" s="2">
        <f t="shared" si="3"/>
        <v>1228007</v>
      </c>
      <c r="Q38" s="2">
        <f t="shared" si="3"/>
        <v>877637</v>
      </c>
      <c r="R38" s="2">
        <f t="shared" si="3"/>
        <v>2741041</v>
      </c>
      <c r="S38" s="2">
        <f t="shared" si="3"/>
        <v>88067</v>
      </c>
      <c r="T38" s="2">
        <f t="shared" si="3"/>
        <v>-584927</v>
      </c>
      <c r="U38" s="2">
        <f t="shared" si="3"/>
        <v>588760</v>
      </c>
      <c r="V38" s="2">
        <f t="shared" si="3"/>
        <v>91900</v>
      </c>
      <c r="W38" s="2">
        <f t="shared" si="3"/>
        <v>10451607</v>
      </c>
      <c r="X38" s="2">
        <f t="shared" si="3"/>
        <v>-5477428</v>
      </c>
      <c r="Y38" s="2">
        <f t="shared" si="3"/>
        <v>15929035</v>
      </c>
      <c r="Z38" s="34">
        <f>+IF(X38&lt;&gt;0,+(Y38/X38)*100,0)</f>
        <v>-290.81231190989638</v>
      </c>
      <c r="AA38" s="35">
        <f>+AA17+AA27+AA36</f>
        <v>-5477428</v>
      </c>
    </row>
    <row r="39" spans="1:27" x14ac:dyDescent="0.25">
      <c r="A39" s="23" t="s">
        <v>60</v>
      </c>
      <c r="B39" s="17"/>
      <c r="C39" s="32">
        <v>17325725</v>
      </c>
      <c r="D39" s="32"/>
      <c r="E39" s="33"/>
      <c r="F39" s="2">
        <v>22686941</v>
      </c>
      <c r="G39" s="2">
        <v>22686941</v>
      </c>
      <c r="H39" s="2">
        <f>+G40+H60</f>
        <v>22225188</v>
      </c>
      <c r="I39" s="2">
        <f>+H40+I60</f>
        <v>24269068</v>
      </c>
      <c r="J39" s="2">
        <f>+G39</f>
        <v>22686941</v>
      </c>
      <c r="K39" s="2">
        <f>+I40+K60</f>
        <v>26042535</v>
      </c>
      <c r="L39" s="2">
        <f>+K40+L60</f>
        <v>26323400</v>
      </c>
      <c r="M39" s="2">
        <f>+L40+M60</f>
        <v>28631885</v>
      </c>
      <c r="N39" s="2">
        <f>+K39</f>
        <v>26042535</v>
      </c>
      <c r="O39" s="2">
        <f>+M40+O60</f>
        <v>30305607</v>
      </c>
      <c r="P39" s="2">
        <f>+O40+P60</f>
        <v>30941004</v>
      </c>
      <c r="Q39" s="2">
        <f>+P40+Q60</f>
        <v>32169011</v>
      </c>
      <c r="R39" s="2">
        <f>+O39</f>
        <v>30305607</v>
      </c>
      <c r="S39" s="2">
        <f>+Q40+S60</f>
        <v>33046648</v>
      </c>
      <c r="T39" s="2">
        <f>+S40+T60</f>
        <v>33134715</v>
      </c>
      <c r="U39" s="2">
        <f>+T40+U60</f>
        <v>32549788</v>
      </c>
      <c r="V39" s="2">
        <f>+S39</f>
        <v>33046648</v>
      </c>
      <c r="W39" s="2">
        <f>+G39</f>
        <v>22686941</v>
      </c>
      <c r="X39" s="2">
        <v>22686941</v>
      </c>
      <c r="Y39" s="2">
        <f>+W39-X39</f>
        <v>0</v>
      </c>
      <c r="Z39" s="34">
        <f>+IF(X39&lt;&gt;0,+(Y39/X39)*100,0)</f>
        <v>0</v>
      </c>
      <c r="AA39" s="35">
        <v>22686941</v>
      </c>
    </row>
    <row r="40" spans="1:27" x14ac:dyDescent="0.25">
      <c r="A40" s="41" t="s">
        <v>62</v>
      </c>
      <c r="B40" s="42" t="s">
        <v>61</v>
      </c>
      <c r="C40" s="43">
        <f>+C38+C39</f>
        <v>23822345</v>
      </c>
      <c r="D40" s="43">
        <f t="shared" ref="D40:AA40" si="4">+D38+D39</f>
        <v>0</v>
      </c>
      <c r="E40" s="44">
        <f t="shared" si="4"/>
        <v>8152782</v>
      </c>
      <c r="F40" s="45">
        <f t="shared" si="4"/>
        <v>17209513</v>
      </c>
      <c r="G40" s="45">
        <f t="shared" si="4"/>
        <v>22225188</v>
      </c>
      <c r="H40" s="45">
        <f t="shared" si="4"/>
        <v>24269068</v>
      </c>
      <c r="I40" s="45">
        <f t="shared" si="4"/>
        <v>26042535</v>
      </c>
      <c r="J40" s="45">
        <f>+I40</f>
        <v>26042535</v>
      </c>
      <c r="K40" s="45">
        <f t="shared" si="4"/>
        <v>26323400</v>
      </c>
      <c r="L40" s="45">
        <f t="shared" si="4"/>
        <v>28631885</v>
      </c>
      <c r="M40" s="45">
        <f t="shared" si="4"/>
        <v>30305607</v>
      </c>
      <c r="N40" s="45">
        <f>+M40</f>
        <v>30305607</v>
      </c>
      <c r="O40" s="45">
        <f t="shared" si="4"/>
        <v>30941004</v>
      </c>
      <c r="P40" s="45">
        <f t="shared" si="4"/>
        <v>32169011</v>
      </c>
      <c r="Q40" s="45">
        <f t="shared" si="4"/>
        <v>33046648</v>
      </c>
      <c r="R40" s="45">
        <f>+Q40</f>
        <v>33046648</v>
      </c>
      <c r="S40" s="45">
        <f t="shared" si="4"/>
        <v>33134715</v>
      </c>
      <c r="T40" s="45">
        <f t="shared" si="4"/>
        <v>32549788</v>
      </c>
      <c r="U40" s="45">
        <f t="shared" si="4"/>
        <v>33138548</v>
      </c>
      <c r="V40" s="45">
        <f>+U40</f>
        <v>33138548</v>
      </c>
      <c r="W40" s="45">
        <f>+V40</f>
        <v>33138548</v>
      </c>
      <c r="X40" s="45">
        <f t="shared" si="4"/>
        <v>17209513</v>
      </c>
      <c r="Y40" s="45">
        <f t="shared" si="4"/>
        <v>15929035</v>
      </c>
      <c r="Z40" s="46">
        <f>+IF(X40&lt;&gt;0,+(Y40/X40)*100,0)</f>
        <v>92.559475680688934</v>
      </c>
      <c r="AA40" s="47">
        <f t="shared" si="4"/>
        <v>17209513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22686941</v>
      </c>
      <c r="J60">
        <v>22686941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1388037</v>
      </c>
      <c r="F7" s="20">
        <v>1066173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1066176</v>
      </c>
      <c r="Y7" s="20">
        <v>-1066176</v>
      </c>
      <c r="Z7" s="21">
        <v>-100</v>
      </c>
      <c r="AA7" s="22">
        <v>1066173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-11458637</v>
      </c>
      <c r="F14" s="20">
        <v>-17123591</v>
      </c>
      <c r="G14" s="20"/>
      <c r="H14" s="20"/>
      <c r="I14" s="20"/>
      <c r="J14" s="20"/>
      <c r="K14" s="20"/>
      <c r="L14" s="20"/>
      <c r="M14" s="20"/>
      <c r="N14" s="20"/>
      <c r="O14" s="20">
        <v>-661160</v>
      </c>
      <c r="P14" s="20"/>
      <c r="Q14" s="20">
        <v>-94680</v>
      </c>
      <c r="R14" s="20">
        <v>-755840</v>
      </c>
      <c r="S14" s="20">
        <v>-94976</v>
      </c>
      <c r="T14" s="20">
        <v>-94494</v>
      </c>
      <c r="U14" s="20">
        <v>659058</v>
      </c>
      <c r="V14" s="20">
        <v>469588</v>
      </c>
      <c r="W14" s="20">
        <v>-286252</v>
      </c>
      <c r="X14" s="20">
        <v>-17123604</v>
      </c>
      <c r="Y14" s="20">
        <v>16837352</v>
      </c>
      <c r="Z14" s="21">
        <v>-98.328319201962387</v>
      </c>
      <c r="AA14" s="22">
        <v>-17123591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-10070600</v>
      </c>
      <c r="F17" s="28">
        <f t="shared" si="0"/>
        <v>-16057418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-661160</v>
      </c>
      <c r="P17" s="28">
        <f t="shared" si="0"/>
        <v>0</v>
      </c>
      <c r="Q17" s="28">
        <f t="shared" si="0"/>
        <v>-94680</v>
      </c>
      <c r="R17" s="28">
        <f t="shared" si="0"/>
        <v>-755840</v>
      </c>
      <c r="S17" s="28">
        <f t="shared" si="0"/>
        <v>-94976</v>
      </c>
      <c r="T17" s="28">
        <f t="shared" si="0"/>
        <v>-94494</v>
      </c>
      <c r="U17" s="28">
        <f t="shared" si="0"/>
        <v>659058</v>
      </c>
      <c r="V17" s="28">
        <f t="shared" si="0"/>
        <v>469588</v>
      </c>
      <c r="W17" s="28">
        <f t="shared" si="0"/>
        <v>-286252</v>
      </c>
      <c r="X17" s="28">
        <f t="shared" si="0"/>
        <v>-16057428</v>
      </c>
      <c r="Y17" s="28">
        <f t="shared" si="0"/>
        <v>15771176</v>
      </c>
      <c r="Z17" s="29">
        <f>+IF(X17&lt;&gt;0,+(Y17/X17)*100,0)</f>
        <v>-98.217323471729102</v>
      </c>
      <c r="AA17" s="30">
        <f>SUM(AA6:AA16)</f>
        <v>-16057418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-10070600</v>
      </c>
      <c r="F38" s="2">
        <f t="shared" si="3"/>
        <v>-16057418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-661160</v>
      </c>
      <c r="P38" s="2">
        <f t="shared" si="3"/>
        <v>0</v>
      </c>
      <c r="Q38" s="2">
        <f t="shared" si="3"/>
        <v>-94680</v>
      </c>
      <c r="R38" s="2">
        <f t="shared" si="3"/>
        <v>-755840</v>
      </c>
      <c r="S38" s="2">
        <f t="shared" si="3"/>
        <v>-94976</v>
      </c>
      <c r="T38" s="2">
        <f t="shared" si="3"/>
        <v>-94494</v>
      </c>
      <c r="U38" s="2">
        <f t="shared" si="3"/>
        <v>659058</v>
      </c>
      <c r="V38" s="2">
        <f t="shared" si="3"/>
        <v>469588</v>
      </c>
      <c r="W38" s="2">
        <f t="shared" si="3"/>
        <v>-286252</v>
      </c>
      <c r="X38" s="2">
        <f t="shared" si="3"/>
        <v>-16057428</v>
      </c>
      <c r="Y38" s="2">
        <f t="shared" si="3"/>
        <v>15771176</v>
      </c>
      <c r="Z38" s="34">
        <f>+IF(X38&lt;&gt;0,+(Y38/X38)*100,0)</f>
        <v>-98.217323471729102</v>
      </c>
      <c r="AA38" s="35">
        <f>+AA17+AA27+AA36</f>
        <v>-16057418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-661160</v>
      </c>
      <c r="Q39" s="2">
        <f>+P40+Q60</f>
        <v>-661160</v>
      </c>
      <c r="R39" s="2">
        <f>+O39</f>
        <v>0</v>
      </c>
      <c r="S39" s="2">
        <f>+Q40+S60</f>
        <v>-755840</v>
      </c>
      <c r="T39" s="2">
        <f>+S40+T60</f>
        <v>-850816</v>
      </c>
      <c r="U39" s="2">
        <f>+T40+U60</f>
        <v>-945310</v>
      </c>
      <c r="V39" s="2">
        <f>+S39</f>
        <v>-755840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-10070600</v>
      </c>
      <c r="F40" s="45">
        <f t="shared" si="4"/>
        <v>-16057418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-661160</v>
      </c>
      <c r="P40" s="45">
        <f t="shared" si="4"/>
        <v>-661160</v>
      </c>
      <c r="Q40" s="45">
        <f t="shared" si="4"/>
        <v>-755840</v>
      </c>
      <c r="R40" s="45">
        <f>+Q40</f>
        <v>-755840</v>
      </c>
      <c r="S40" s="45">
        <f t="shared" si="4"/>
        <v>-850816</v>
      </c>
      <c r="T40" s="45">
        <f t="shared" si="4"/>
        <v>-945310</v>
      </c>
      <c r="U40" s="45">
        <f t="shared" si="4"/>
        <v>-286252</v>
      </c>
      <c r="V40" s="45">
        <f>+U40</f>
        <v>-286252</v>
      </c>
      <c r="W40" s="45">
        <f>+V40</f>
        <v>-286252</v>
      </c>
      <c r="X40" s="45">
        <f t="shared" si="4"/>
        <v>-16057428</v>
      </c>
      <c r="Y40" s="45">
        <f t="shared" si="4"/>
        <v>15771176</v>
      </c>
      <c r="Z40" s="46">
        <f>+IF(X40&lt;&gt;0,+(Y40/X40)*100,0)</f>
        <v>-98.217323471729102</v>
      </c>
      <c r="AA40" s="47">
        <f t="shared" si="4"/>
        <v>-16057418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10941534</v>
      </c>
      <c r="F7" s="20">
        <v>10941534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10941529</v>
      </c>
      <c r="Y7" s="20">
        <v>-10941529</v>
      </c>
      <c r="Z7" s="21">
        <v>-100</v>
      </c>
      <c r="AA7" s="22">
        <v>10941534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-174001817</v>
      </c>
      <c r="D14" s="18"/>
      <c r="E14" s="19">
        <v>-7725962</v>
      </c>
      <c r="F14" s="20">
        <v>-11261859</v>
      </c>
      <c r="G14" s="20">
        <v>-8668824</v>
      </c>
      <c r="H14" s="20">
        <v>-8181720</v>
      </c>
      <c r="I14" s="20">
        <v>-9270804</v>
      </c>
      <c r="J14" s="20">
        <v>-26121348</v>
      </c>
      <c r="K14" s="20">
        <v>-8472434</v>
      </c>
      <c r="L14" s="20">
        <v>-8981918</v>
      </c>
      <c r="M14" s="20">
        <v>-8934565</v>
      </c>
      <c r="N14" s="20">
        <v>-26388917</v>
      </c>
      <c r="O14" s="20">
        <v>-8131722</v>
      </c>
      <c r="P14" s="20">
        <v>-17288477</v>
      </c>
      <c r="Q14" s="20">
        <v>-8686976</v>
      </c>
      <c r="R14" s="20">
        <v>-34107175</v>
      </c>
      <c r="S14" s="20">
        <v>-8686621</v>
      </c>
      <c r="T14" s="20">
        <v>-11042719</v>
      </c>
      <c r="U14" s="20">
        <v>-8727913</v>
      </c>
      <c r="V14" s="20">
        <v>-28457253</v>
      </c>
      <c r="W14" s="20">
        <v>-115074693</v>
      </c>
      <c r="X14" s="20">
        <v>-11261856</v>
      </c>
      <c r="Y14" s="20">
        <v>-103812837</v>
      </c>
      <c r="Z14" s="21">
        <v>921.8093092293135</v>
      </c>
      <c r="AA14" s="22">
        <v>-11261859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-174001817</v>
      </c>
      <c r="D17" s="26">
        <f>SUM(D6:D16)</f>
        <v>0</v>
      </c>
      <c r="E17" s="27">
        <f t="shared" si="0"/>
        <v>3215572</v>
      </c>
      <c r="F17" s="28">
        <f t="shared" si="0"/>
        <v>-320325</v>
      </c>
      <c r="G17" s="28">
        <f t="shared" si="0"/>
        <v>-8668824</v>
      </c>
      <c r="H17" s="28">
        <f t="shared" si="0"/>
        <v>-8181720</v>
      </c>
      <c r="I17" s="28">
        <f t="shared" si="0"/>
        <v>-9270804</v>
      </c>
      <c r="J17" s="28">
        <f t="shared" si="0"/>
        <v>-26121348</v>
      </c>
      <c r="K17" s="28">
        <f t="shared" si="0"/>
        <v>-8472434</v>
      </c>
      <c r="L17" s="28">
        <f t="shared" si="0"/>
        <v>-8981918</v>
      </c>
      <c r="M17" s="28">
        <f t="shared" si="0"/>
        <v>-8934565</v>
      </c>
      <c r="N17" s="28">
        <f t="shared" si="0"/>
        <v>-26388917</v>
      </c>
      <c r="O17" s="28">
        <f t="shared" si="0"/>
        <v>-8131722</v>
      </c>
      <c r="P17" s="28">
        <f t="shared" si="0"/>
        <v>-17288477</v>
      </c>
      <c r="Q17" s="28">
        <f t="shared" si="0"/>
        <v>-8686976</v>
      </c>
      <c r="R17" s="28">
        <f t="shared" si="0"/>
        <v>-34107175</v>
      </c>
      <c r="S17" s="28">
        <f t="shared" si="0"/>
        <v>-8686621</v>
      </c>
      <c r="T17" s="28">
        <f t="shared" si="0"/>
        <v>-11042719</v>
      </c>
      <c r="U17" s="28">
        <f t="shared" si="0"/>
        <v>-8727913</v>
      </c>
      <c r="V17" s="28">
        <f t="shared" si="0"/>
        <v>-28457253</v>
      </c>
      <c r="W17" s="28">
        <f t="shared" si="0"/>
        <v>-115074693</v>
      </c>
      <c r="X17" s="28">
        <f t="shared" si="0"/>
        <v>-320327</v>
      </c>
      <c r="Y17" s="28">
        <f t="shared" si="0"/>
        <v>-114754366</v>
      </c>
      <c r="Z17" s="29">
        <f>+IF(X17&lt;&gt;0,+(Y17/X17)*100,0)</f>
        <v>35824.131590530924</v>
      </c>
      <c r="AA17" s="30">
        <f>SUM(AA6:AA16)</f>
        <v>-320325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-174001817</v>
      </c>
      <c r="D38" s="32">
        <f>+D17+D27+D36</f>
        <v>0</v>
      </c>
      <c r="E38" s="33">
        <f t="shared" si="3"/>
        <v>3215572</v>
      </c>
      <c r="F38" s="2">
        <f t="shared" si="3"/>
        <v>-320325</v>
      </c>
      <c r="G38" s="2">
        <f t="shared" si="3"/>
        <v>-8668824</v>
      </c>
      <c r="H38" s="2">
        <f t="shared" si="3"/>
        <v>-8181720</v>
      </c>
      <c r="I38" s="2">
        <f t="shared" si="3"/>
        <v>-9270804</v>
      </c>
      <c r="J38" s="2">
        <f t="shared" si="3"/>
        <v>-26121348</v>
      </c>
      <c r="K38" s="2">
        <f t="shared" si="3"/>
        <v>-8472434</v>
      </c>
      <c r="L38" s="2">
        <f t="shared" si="3"/>
        <v>-8981918</v>
      </c>
      <c r="M38" s="2">
        <f t="shared" si="3"/>
        <v>-8934565</v>
      </c>
      <c r="N38" s="2">
        <f t="shared" si="3"/>
        <v>-26388917</v>
      </c>
      <c r="O38" s="2">
        <f t="shared" si="3"/>
        <v>-8131722</v>
      </c>
      <c r="P38" s="2">
        <f t="shared" si="3"/>
        <v>-17288477</v>
      </c>
      <c r="Q38" s="2">
        <f t="shared" si="3"/>
        <v>-8686976</v>
      </c>
      <c r="R38" s="2">
        <f t="shared" si="3"/>
        <v>-34107175</v>
      </c>
      <c r="S38" s="2">
        <f t="shared" si="3"/>
        <v>-8686621</v>
      </c>
      <c r="T38" s="2">
        <f t="shared" si="3"/>
        <v>-11042719</v>
      </c>
      <c r="U38" s="2">
        <f t="shared" si="3"/>
        <v>-8727913</v>
      </c>
      <c r="V38" s="2">
        <f t="shared" si="3"/>
        <v>-28457253</v>
      </c>
      <c r="W38" s="2">
        <f t="shared" si="3"/>
        <v>-115074693</v>
      </c>
      <c r="X38" s="2">
        <f t="shared" si="3"/>
        <v>-320327</v>
      </c>
      <c r="Y38" s="2">
        <f t="shared" si="3"/>
        <v>-114754366</v>
      </c>
      <c r="Z38" s="34">
        <f>+IF(X38&lt;&gt;0,+(Y38/X38)*100,0)</f>
        <v>35824.131590530924</v>
      </c>
      <c r="AA38" s="35">
        <f>+AA17+AA27+AA36</f>
        <v>-320325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-8668824</v>
      </c>
      <c r="I39" s="2">
        <f>+H40+I60</f>
        <v>-16850544</v>
      </c>
      <c r="J39" s="2">
        <f>+G39</f>
        <v>0</v>
      </c>
      <c r="K39" s="2">
        <f>+I40+K60</f>
        <v>-26121348</v>
      </c>
      <c r="L39" s="2">
        <f>+K40+L60</f>
        <v>-34593782</v>
      </c>
      <c r="M39" s="2">
        <f>+L40+M60</f>
        <v>-43575700</v>
      </c>
      <c r="N39" s="2">
        <f>+K39</f>
        <v>-26121348</v>
      </c>
      <c r="O39" s="2">
        <f>+M40+O60</f>
        <v>-52510265</v>
      </c>
      <c r="P39" s="2">
        <f>+O40+P60</f>
        <v>-60641987</v>
      </c>
      <c r="Q39" s="2">
        <f>+P40+Q60</f>
        <v>-77930464</v>
      </c>
      <c r="R39" s="2">
        <f>+O39</f>
        <v>-52510265</v>
      </c>
      <c r="S39" s="2">
        <f>+Q40+S60</f>
        <v>-86617440</v>
      </c>
      <c r="T39" s="2">
        <f>+S40+T60</f>
        <v>-95304061</v>
      </c>
      <c r="U39" s="2">
        <f>+T40+U60</f>
        <v>-106346780</v>
      </c>
      <c r="V39" s="2">
        <f>+S39</f>
        <v>-86617440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-174001817</v>
      </c>
      <c r="D40" s="43">
        <f t="shared" ref="D40:AA40" si="4">+D38+D39</f>
        <v>0</v>
      </c>
      <c r="E40" s="44">
        <f t="shared" si="4"/>
        <v>3215572</v>
      </c>
      <c r="F40" s="45">
        <f t="shared" si="4"/>
        <v>-320325</v>
      </c>
      <c r="G40" s="45">
        <f t="shared" si="4"/>
        <v>-8668824</v>
      </c>
      <c r="H40" s="45">
        <f t="shared" si="4"/>
        <v>-16850544</v>
      </c>
      <c r="I40" s="45">
        <f t="shared" si="4"/>
        <v>-26121348</v>
      </c>
      <c r="J40" s="45">
        <f>+I40</f>
        <v>-26121348</v>
      </c>
      <c r="K40" s="45">
        <f t="shared" si="4"/>
        <v>-34593782</v>
      </c>
      <c r="L40" s="45">
        <f t="shared" si="4"/>
        <v>-43575700</v>
      </c>
      <c r="M40" s="45">
        <f t="shared" si="4"/>
        <v>-52510265</v>
      </c>
      <c r="N40" s="45">
        <f>+M40</f>
        <v>-52510265</v>
      </c>
      <c r="O40" s="45">
        <f t="shared" si="4"/>
        <v>-60641987</v>
      </c>
      <c r="P40" s="45">
        <f t="shared" si="4"/>
        <v>-77930464</v>
      </c>
      <c r="Q40" s="45">
        <f t="shared" si="4"/>
        <v>-86617440</v>
      </c>
      <c r="R40" s="45">
        <f>+Q40</f>
        <v>-86617440</v>
      </c>
      <c r="S40" s="45">
        <f t="shared" si="4"/>
        <v>-95304061</v>
      </c>
      <c r="T40" s="45">
        <f t="shared" si="4"/>
        <v>-106346780</v>
      </c>
      <c r="U40" s="45">
        <f t="shared" si="4"/>
        <v>-115074693</v>
      </c>
      <c r="V40" s="45">
        <f>+U40</f>
        <v>-115074693</v>
      </c>
      <c r="W40" s="45">
        <f>+V40</f>
        <v>-115074693</v>
      </c>
      <c r="X40" s="45">
        <f t="shared" si="4"/>
        <v>-320327</v>
      </c>
      <c r="Y40" s="45">
        <f t="shared" si="4"/>
        <v>-114754366</v>
      </c>
      <c r="Z40" s="46">
        <f>+IF(X40&lt;&gt;0,+(Y40/X40)*100,0)</f>
        <v>35824.131590530924</v>
      </c>
      <c r="AA40" s="47">
        <f t="shared" si="4"/>
        <v>-320325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306491</v>
      </c>
      <c r="F7" s="20">
        <v>400179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400179</v>
      </c>
      <c r="Y7" s="20">
        <v>-400179</v>
      </c>
      <c r="Z7" s="21">
        <v>-100</v>
      </c>
      <c r="AA7" s="22">
        <v>400179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-2680000</v>
      </c>
      <c r="F14" s="20">
        <v>-3883924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-3883924</v>
      </c>
      <c r="Y14" s="20">
        <v>3883924</v>
      </c>
      <c r="Z14" s="21">
        <v>-100</v>
      </c>
      <c r="AA14" s="22">
        <v>-3883924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-2373509</v>
      </c>
      <c r="F17" s="28">
        <f t="shared" si="0"/>
        <v>-3483745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-3483745</v>
      </c>
      <c r="Y17" s="28">
        <f t="shared" si="0"/>
        <v>3483745</v>
      </c>
      <c r="Z17" s="29">
        <f>+IF(X17&lt;&gt;0,+(Y17/X17)*100,0)</f>
        <v>-100</v>
      </c>
      <c r="AA17" s="30">
        <f>SUM(AA6:AA16)</f>
        <v>-3483745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-2600000</v>
      </c>
      <c r="F26" s="20">
        <v>-2600000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-2600000</v>
      </c>
      <c r="Y26" s="20">
        <v>2600000</v>
      </c>
      <c r="Z26" s="21">
        <v>-100</v>
      </c>
      <c r="AA26" s="22">
        <v>-2600000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-2600000</v>
      </c>
      <c r="F27" s="28">
        <f t="shared" si="1"/>
        <v>-2600000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-2600000</v>
      </c>
      <c r="Y27" s="28">
        <f t="shared" si="1"/>
        <v>2600000</v>
      </c>
      <c r="Z27" s="29">
        <f>+IF(X27&lt;&gt;0,+(Y27/X27)*100,0)</f>
        <v>-100</v>
      </c>
      <c r="AA27" s="30">
        <f>SUM(AA21:AA26)</f>
        <v>-2600000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-4973509</v>
      </c>
      <c r="F38" s="2">
        <f t="shared" si="3"/>
        <v>-6083745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-6083745</v>
      </c>
      <c r="Y38" s="2">
        <f t="shared" si="3"/>
        <v>6083745</v>
      </c>
      <c r="Z38" s="34">
        <f>+IF(X38&lt;&gt;0,+(Y38/X38)*100,0)</f>
        <v>-100</v>
      </c>
      <c r="AA38" s="35">
        <f>+AA17+AA27+AA36</f>
        <v>-6083745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-4973509</v>
      </c>
      <c r="F40" s="45">
        <f t="shared" si="4"/>
        <v>-6083745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-6083745</v>
      </c>
      <c r="Y40" s="45">
        <f t="shared" si="4"/>
        <v>6083745</v>
      </c>
      <c r="Z40" s="46">
        <f>+IF(X40&lt;&gt;0,+(Y40/X40)*100,0)</f>
        <v>-100</v>
      </c>
      <c r="AA40" s="47">
        <f t="shared" si="4"/>
        <v>-6083745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351650</v>
      </c>
      <c r="D7" s="18"/>
      <c r="E7" s="19"/>
      <c r="F7" s="20"/>
      <c r="G7" s="20"/>
      <c r="H7" s="20"/>
      <c r="I7" s="20">
        <v>-351650</v>
      </c>
      <c r="J7" s="20">
        <v>-351650</v>
      </c>
      <c r="K7" s="20">
        <v>351650</v>
      </c>
      <c r="L7" s="20"/>
      <c r="M7" s="20"/>
      <c r="N7" s="20">
        <v>351650</v>
      </c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164694</v>
      </c>
      <c r="D14" s="18"/>
      <c r="E14" s="19">
        <v>-4915817</v>
      </c>
      <c r="F14" s="20">
        <v>-6184724</v>
      </c>
      <c r="G14" s="20">
        <v>27396</v>
      </c>
      <c r="H14" s="20">
        <v>27816</v>
      </c>
      <c r="I14" s="20">
        <v>-130879</v>
      </c>
      <c r="J14" s="20">
        <v>-75667</v>
      </c>
      <c r="K14" s="20">
        <v>194916</v>
      </c>
      <c r="L14" s="20">
        <v>29127</v>
      </c>
      <c r="M14" s="20">
        <v>32981</v>
      </c>
      <c r="N14" s="20">
        <v>257024</v>
      </c>
      <c r="O14" s="20">
        <v>30841</v>
      </c>
      <c r="P14" s="20">
        <v>29804</v>
      </c>
      <c r="Q14" s="20">
        <v>39663</v>
      </c>
      <c r="R14" s="20">
        <v>100308</v>
      </c>
      <c r="S14" s="20">
        <v>53212</v>
      </c>
      <c r="T14" s="20">
        <v>27982</v>
      </c>
      <c r="U14" s="20">
        <v>28618</v>
      </c>
      <c r="V14" s="20">
        <v>109812</v>
      </c>
      <c r="W14" s="20">
        <v>391477</v>
      </c>
      <c r="X14" s="20">
        <v>-6184724</v>
      </c>
      <c r="Y14" s="20">
        <v>6576201</v>
      </c>
      <c r="Z14" s="21">
        <v>-106.32974082594471</v>
      </c>
      <c r="AA14" s="22">
        <v>-6184724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516344</v>
      </c>
      <c r="D17" s="26">
        <f>SUM(D6:D16)</f>
        <v>0</v>
      </c>
      <c r="E17" s="27">
        <f t="shared" si="0"/>
        <v>-4915817</v>
      </c>
      <c r="F17" s="28">
        <f t="shared" si="0"/>
        <v>-6184724</v>
      </c>
      <c r="G17" s="28">
        <f t="shared" si="0"/>
        <v>27396</v>
      </c>
      <c r="H17" s="28">
        <f t="shared" si="0"/>
        <v>27816</v>
      </c>
      <c r="I17" s="28">
        <f t="shared" si="0"/>
        <v>-482529</v>
      </c>
      <c r="J17" s="28">
        <f t="shared" si="0"/>
        <v>-427317</v>
      </c>
      <c r="K17" s="28">
        <f t="shared" si="0"/>
        <v>546566</v>
      </c>
      <c r="L17" s="28">
        <f t="shared" si="0"/>
        <v>29127</v>
      </c>
      <c r="M17" s="28">
        <f t="shared" si="0"/>
        <v>32981</v>
      </c>
      <c r="N17" s="28">
        <f t="shared" si="0"/>
        <v>608674</v>
      </c>
      <c r="O17" s="28">
        <f t="shared" si="0"/>
        <v>30841</v>
      </c>
      <c r="P17" s="28">
        <f t="shared" si="0"/>
        <v>29804</v>
      </c>
      <c r="Q17" s="28">
        <f t="shared" si="0"/>
        <v>39663</v>
      </c>
      <c r="R17" s="28">
        <f t="shared" si="0"/>
        <v>100308</v>
      </c>
      <c r="S17" s="28">
        <f t="shared" si="0"/>
        <v>53212</v>
      </c>
      <c r="T17" s="28">
        <f t="shared" si="0"/>
        <v>27982</v>
      </c>
      <c r="U17" s="28">
        <f t="shared" si="0"/>
        <v>28618</v>
      </c>
      <c r="V17" s="28">
        <f t="shared" si="0"/>
        <v>109812</v>
      </c>
      <c r="W17" s="28">
        <f t="shared" si="0"/>
        <v>391477</v>
      </c>
      <c r="X17" s="28">
        <f t="shared" si="0"/>
        <v>-6184724</v>
      </c>
      <c r="Y17" s="28">
        <f t="shared" si="0"/>
        <v>6576201</v>
      </c>
      <c r="Z17" s="29">
        <f>+IF(X17&lt;&gt;0,+(Y17/X17)*100,0)</f>
        <v>-106.32974082594471</v>
      </c>
      <c r="AA17" s="30">
        <f>SUM(AA6:AA16)</f>
        <v>-6184724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516344</v>
      </c>
      <c r="D38" s="32">
        <f>+D17+D27+D36</f>
        <v>0</v>
      </c>
      <c r="E38" s="33">
        <f t="shared" si="3"/>
        <v>-4915817</v>
      </c>
      <c r="F38" s="2">
        <f t="shared" si="3"/>
        <v>-6184724</v>
      </c>
      <c r="G38" s="2">
        <f t="shared" si="3"/>
        <v>27396</v>
      </c>
      <c r="H38" s="2">
        <f t="shared" si="3"/>
        <v>27816</v>
      </c>
      <c r="I38" s="2">
        <f t="shared" si="3"/>
        <v>-482529</v>
      </c>
      <c r="J38" s="2">
        <f t="shared" si="3"/>
        <v>-427317</v>
      </c>
      <c r="K38" s="2">
        <f t="shared" si="3"/>
        <v>546566</v>
      </c>
      <c r="L38" s="2">
        <f t="shared" si="3"/>
        <v>29127</v>
      </c>
      <c r="M38" s="2">
        <f t="shared" si="3"/>
        <v>32981</v>
      </c>
      <c r="N38" s="2">
        <f t="shared" si="3"/>
        <v>608674</v>
      </c>
      <c r="O38" s="2">
        <f t="shared" si="3"/>
        <v>30841</v>
      </c>
      <c r="P38" s="2">
        <f t="shared" si="3"/>
        <v>29804</v>
      </c>
      <c r="Q38" s="2">
        <f t="shared" si="3"/>
        <v>39663</v>
      </c>
      <c r="R38" s="2">
        <f t="shared" si="3"/>
        <v>100308</v>
      </c>
      <c r="S38" s="2">
        <f t="shared" si="3"/>
        <v>53212</v>
      </c>
      <c r="T38" s="2">
        <f t="shared" si="3"/>
        <v>27982</v>
      </c>
      <c r="U38" s="2">
        <f t="shared" si="3"/>
        <v>28618</v>
      </c>
      <c r="V38" s="2">
        <f t="shared" si="3"/>
        <v>109812</v>
      </c>
      <c r="W38" s="2">
        <f t="shared" si="3"/>
        <v>391477</v>
      </c>
      <c r="X38" s="2">
        <f t="shared" si="3"/>
        <v>-6184724</v>
      </c>
      <c r="Y38" s="2">
        <f t="shared" si="3"/>
        <v>6576201</v>
      </c>
      <c r="Z38" s="34">
        <f>+IF(X38&lt;&gt;0,+(Y38/X38)*100,0)</f>
        <v>-106.32974082594471</v>
      </c>
      <c r="AA38" s="35">
        <f>+AA17+AA27+AA36</f>
        <v>-6184724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27396</v>
      </c>
      <c r="I39" s="2">
        <f>+H40+I60</f>
        <v>55212</v>
      </c>
      <c r="J39" s="2">
        <f>+G39</f>
        <v>0</v>
      </c>
      <c r="K39" s="2">
        <f>+I40+K60</f>
        <v>-427317</v>
      </c>
      <c r="L39" s="2">
        <f>+K40+L60</f>
        <v>119249</v>
      </c>
      <c r="M39" s="2">
        <f>+L40+M60</f>
        <v>148376</v>
      </c>
      <c r="N39" s="2">
        <f>+K39</f>
        <v>-427317</v>
      </c>
      <c r="O39" s="2">
        <f>+M40+O60</f>
        <v>181357</v>
      </c>
      <c r="P39" s="2">
        <f>+O40+P60</f>
        <v>212198</v>
      </c>
      <c r="Q39" s="2">
        <f>+P40+Q60</f>
        <v>242002</v>
      </c>
      <c r="R39" s="2">
        <f>+O39</f>
        <v>181357</v>
      </c>
      <c r="S39" s="2">
        <f>+Q40+S60</f>
        <v>281665</v>
      </c>
      <c r="T39" s="2">
        <f>+S40+T60</f>
        <v>334877</v>
      </c>
      <c r="U39" s="2">
        <f>+T40+U60</f>
        <v>362859</v>
      </c>
      <c r="V39" s="2">
        <f>+S39</f>
        <v>281665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516344</v>
      </c>
      <c r="D40" s="43">
        <f t="shared" ref="D40:AA40" si="4">+D38+D39</f>
        <v>0</v>
      </c>
      <c r="E40" s="44">
        <f t="shared" si="4"/>
        <v>-4915817</v>
      </c>
      <c r="F40" s="45">
        <f t="shared" si="4"/>
        <v>-6184724</v>
      </c>
      <c r="G40" s="45">
        <f t="shared" si="4"/>
        <v>27396</v>
      </c>
      <c r="H40" s="45">
        <f t="shared" si="4"/>
        <v>55212</v>
      </c>
      <c r="I40" s="45">
        <f t="shared" si="4"/>
        <v>-427317</v>
      </c>
      <c r="J40" s="45">
        <f>+I40</f>
        <v>-427317</v>
      </c>
      <c r="K40" s="45">
        <f t="shared" si="4"/>
        <v>119249</v>
      </c>
      <c r="L40" s="45">
        <f t="shared" si="4"/>
        <v>148376</v>
      </c>
      <c r="M40" s="45">
        <f t="shared" si="4"/>
        <v>181357</v>
      </c>
      <c r="N40" s="45">
        <f>+M40</f>
        <v>181357</v>
      </c>
      <c r="O40" s="45">
        <f t="shared" si="4"/>
        <v>212198</v>
      </c>
      <c r="P40" s="45">
        <f t="shared" si="4"/>
        <v>242002</v>
      </c>
      <c r="Q40" s="45">
        <f t="shared" si="4"/>
        <v>281665</v>
      </c>
      <c r="R40" s="45">
        <f>+Q40</f>
        <v>281665</v>
      </c>
      <c r="S40" s="45">
        <f t="shared" si="4"/>
        <v>334877</v>
      </c>
      <c r="T40" s="45">
        <f t="shared" si="4"/>
        <v>362859</v>
      </c>
      <c r="U40" s="45">
        <f t="shared" si="4"/>
        <v>391477</v>
      </c>
      <c r="V40" s="45">
        <f>+U40</f>
        <v>391477</v>
      </c>
      <c r="W40" s="45">
        <f>+V40</f>
        <v>391477</v>
      </c>
      <c r="X40" s="45">
        <f t="shared" si="4"/>
        <v>-6184724</v>
      </c>
      <c r="Y40" s="45">
        <f t="shared" si="4"/>
        <v>6576201</v>
      </c>
      <c r="Z40" s="46">
        <f>+IF(X40&lt;&gt;0,+(Y40/X40)*100,0)</f>
        <v>-106.32974082594471</v>
      </c>
      <c r="AA40" s="47">
        <f t="shared" si="4"/>
        <v>-6184724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5503198</v>
      </c>
      <c r="F7" s="20">
        <v>5400892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5400888</v>
      </c>
      <c r="Y7" s="20">
        <v>-5400888</v>
      </c>
      <c r="Z7" s="21">
        <v>-100</v>
      </c>
      <c r="AA7" s="22">
        <v>5400892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21787358</v>
      </c>
      <c r="F9" s="20">
        <v>21787358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21787356</v>
      </c>
      <c r="Y9" s="20">
        <v>-21787356</v>
      </c>
      <c r="Z9" s="21">
        <v>-100</v>
      </c>
      <c r="AA9" s="22">
        <v>21787358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-23510792</v>
      </c>
      <c r="F14" s="20">
        <v>-21948202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-21948204</v>
      </c>
      <c r="Y14" s="20">
        <v>21948204</v>
      </c>
      <c r="Z14" s="21">
        <v>-100</v>
      </c>
      <c r="AA14" s="22">
        <v>-21948202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3779764</v>
      </c>
      <c r="F17" s="28">
        <f t="shared" si="0"/>
        <v>5240048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5240040</v>
      </c>
      <c r="Y17" s="28">
        <f t="shared" si="0"/>
        <v>-5240040</v>
      </c>
      <c r="Z17" s="29">
        <f>+IF(X17&lt;&gt;0,+(Y17/X17)*100,0)</f>
        <v>-100</v>
      </c>
      <c r="AA17" s="30">
        <f>SUM(AA6:AA16)</f>
        <v>5240048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-6555000</v>
      </c>
      <c r="F26" s="20">
        <v>-6550000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-6549996</v>
      </c>
      <c r="Y26" s="20">
        <v>6549996</v>
      </c>
      <c r="Z26" s="21">
        <v>-100</v>
      </c>
      <c r="AA26" s="22">
        <v>-6550000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-6555000</v>
      </c>
      <c r="F27" s="28">
        <f t="shared" si="1"/>
        <v>-6550000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-6549996</v>
      </c>
      <c r="Y27" s="28">
        <f t="shared" si="1"/>
        <v>6549996</v>
      </c>
      <c r="Z27" s="29">
        <f>+IF(X27&lt;&gt;0,+(Y27/X27)*100,0)</f>
        <v>-100</v>
      </c>
      <c r="AA27" s="30">
        <f>SUM(AA21:AA26)</f>
        <v>-6550000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-2775236</v>
      </c>
      <c r="F38" s="2">
        <f t="shared" si="3"/>
        <v>-1309952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-1309956</v>
      </c>
      <c r="Y38" s="2">
        <f t="shared" si="3"/>
        <v>1309956</v>
      </c>
      <c r="Z38" s="34">
        <f>+IF(X38&lt;&gt;0,+(Y38/X38)*100,0)</f>
        <v>-100</v>
      </c>
      <c r="AA38" s="35">
        <f>+AA17+AA27+AA36</f>
        <v>-1309952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-2775236</v>
      </c>
      <c r="F40" s="45">
        <f t="shared" si="4"/>
        <v>-1309952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-1309956</v>
      </c>
      <c r="Y40" s="45">
        <f t="shared" si="4"/>
        <v>1309956</v>
      </c>
      <c r="Z40" s="46">
        <f>+IF(X40&lt;&gt;0,+(Y40/X40)*100,0)</f>
        <v>-100</v>
      </c>
      <c r="AA40" s="47">
        <f t="shared" si="4"/>
        <v>-1309952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567932</v>
      </c>
      <c r="D7" s="18"/>
      <c r="E7" s="19">
        <v>747080</v>
      </c>
      <c r="F7" s="20">
        <v>747080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747084</v>
      </c>
      <c r="Y7" s="20">
        <v>-747084</v>
      </c>
      <c r="Z7" s="21">
        <v>-100</v>
      </c>
      <c r="AA7" s="22">
        <v>747080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1909000</v>
      </c>
      <c r="F9" s="20">
        <v>1909000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1908996</v>
      </c>
      <c r="Y9" s="20">
        <v>-1908996</v>
      </c>
      <c r="Z9" s="21">
        <v>-100</v>
      </c>
      <c r="AA9" s="22">
        <v>1909000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-11378214</v>
      </c>
      <c r="F14" s="20">
        <v>-11358214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-11358228</v>
      </c>
      <c r="Y14" s="20">
        <v>11358228</v>
      </c>
      <c r="Z14" s="21">
        <v>-100</v>
      </c>
      <c r="AA14" s="22">
        <v>-11358214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567932</v>
      </c>
      <c r="D17" s="26">
        <f>SUM(D6:D16)</f>
        <v>0</v>
      </c>
      <c r="E17" s="27">
        <f t="shared" si="0"/>
        <v>-8722134</v>
      </c>
      <c r="F17" s="28">
        <f t="shared" si="0"/>
        <v>-8702134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-8702148</v>
      </c>
      <c r="Y17" s="28">
        <f t="shared" si="0"/>
        <v>8702148</v>
      </c>
      <c r="Z17" s="29">
        <f>+IF(X17&lt;&gt;0,+(Y17/X17)*100,0)</f>
        <v>-100</v>
      </c>
      <c r="AA17" s="30">
        <f>SUM(AA6:AA16)</f>
        <v>-8702134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567932</v>
      </c>
      <c r="D38" s="32">
        <f>+D17+D27+D36</f>
        <v>0</v>
      </c>
      <c r="E38" s="33">
        <f t="shared" si="3"/>
        <v>-8722134</v>
      </c>
      <c r="F38" s="2">
        <f t="shared" si="3"/>
        <v>-8702134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-8702148</v>
      </c>
      <c r="Y38" s="2">
        <f t="shared" si="3"/>
        <v>8702148</v>
      </c>
      <c r="Z38" s="34">
        <f>+IF(X38&lt;&gt;0,+(Y38/X38)*100,0)</f>
        <v>-100</v>
      </c>
      <c r="AA38" s="35">
        <f>+AA17+AA27+AA36</f>
        <v>-8702134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567932</v>
      </c>
      <c r="D40" s="43">
        <f t="shared" ref="D40:AA40" si="4">+D38+D39</f>
        <v>0</v>
      </c>
      <c r="E40" s="44">
        <f t="shared" si="4"/>
        <v>-8722134</v>
      </c>
      <c r="F40" s="45">
        <f t="shared" si="4"/>
        <v>-8702134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-8702148</v>
      </c>
      <c r="Y40" s="45">
        <f t="shared" si="4"/>
        <v>8702148</v>
      </c>
      <c r="Z40" s="46">
        <f>+IF(X40&lt;&gt;0,+(Y40/X40)*100,0)</f>
        <v>-100</v>
      </c>
      <c r="AA40" s="47">
        <f t="shared" si="4"/>
        <v>-8702134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19656</v>
      </c>
      <c r="D7" s="18"/>
      <c r="E7" s="19">
        <v>625180</v>
      </c>
      <c r="F7" s="20">
        <v>555609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555609</v>
      </c>
      <c r="Y7" s="20">
        <v>-555609</v>
      </c>
      <c r="Z7" s="21">
        <v>-100</v>
      </c>
      <c r="AA7" s="22">
        <v>555609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2012000</v>
      </c>
      <c r="D9" s="18"/>
      <c r="E9" s="19">
        <v>2099000</v>
      </c>
      <c r="F9" s="20">
        <v>2099000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2099000</v>
      </c>
      <c r="Y9" s="20">
        <v>-2099000</v>
      </c>
      <c r="Z9" s="21">
        <v>-100</v>
      </c>
      <c r="AA9" s="22">
        <v>2099000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-346000</v>
      </c>
      <c r="D14" s="18"/>
      <c r="E14" s="19">
        <v>-8597428</v>
      </c>
      <c r="F14" s="20">
        <v>-5660584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-5660584</v>
      </c>
      <c r="Y14" s="20">
        <v>5660584</v>
      </c>
      <c r="Z14" s="21">
        <v>-100</v>
      </c>
      <c r="AA14" s="22">
        <v>-5660584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1685656</v>
      </c>
      <c r="D17" s="26">
        <f>SUM(D6:D16)</f>
        <v>0</v>
      </c>
      <c r="E17" s="27">
        <f t="shared" si="0"/>
        <v>-5873248</v>
      </c>
      <c r="F17" s="28">
        <f t="shared" si="0"/>
        <v>-3005975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-3005975</v>
      </c>
      <c r="Y17" s="28">
        <f t="shared" si="0"/>
        <v>3005975</v>
      </c>
      <c r="Z17" s="29">
        <f>+IF(X17&lt;&gt;0,+(Y17/X17)*100,0)</f>
        <v>-100</v>
      </c>
      <c r="AA17" s="30">
        <f>SUM(AA6:AA16)</f>
        <v>-3005975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-609500</v>
      </c>
      <c r="F26" s="20">
        <v>-115000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-115000</v>
      </c>
      <c r="Y26" s="20">
        <v>115000</v>
      </c>
      <c r="Z26" s="21">
        <v>-100</v>
      </c>
      <c r="AA26" s="22">
        <v>-115000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-609500</v>
      </c>
      <c r="F27" s="28">
        <f t="shared" si="1"/>
        <v>-115000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-115000</v>
      </c>
      <c r="Y27" s="28">
        <f t="shared" si="1"/>
        <v>115000</v>
      </c>
      <c r="Z27" s="29">
        <f>+IF(X27&lt;&gt;0,+(Y27/X27)*100,0)</f>
        <v>-100</v>
      </c>
      <c r="AA27" s="30">
        <f>SUM(AA21:AA26)</f>
        <v>-115000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1685656</v>
      </c>
      <c r="D38" s="32">
        <f>+D17+D27+D36</f>
        <v>0</v>
      </c>
      <c r="E38" s="33">
        <f t="shared" si="3"/>
        <v>-6482748</v>
      </c>
      <c r="F38" s="2">
        <f t="shared" si="3"/>
        <v>-3120975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-3120975</v>
      </c>
      <c r="Y38" s="2">
        <f t="shared" si="3"/>
        <v>3120975</v>
      </c>
      <c r="Z38" s="34">
        <f>+IF(X38&lt;&gt;0,+(Y38/X38)*100,0)</f>
        <v>-100</v>
      </c>
      <c r="AA38" s="35">
        <f>+AA17+AA27+AA36</f>
        <v>-3120975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1685656</v>
      </c>
      <c r="D40" s="43">
        <f t="shared" ref="D40:AA40" si="4">+D38+D39</f>
        <v>0</v>
      </c>
      <c r="E40" s="44">
        <f t="shared" si="4"/>
        <v>-6482748</v>
      </c>
      <c r="F40" s="45">
        <f t="shared" si="4"/>
        <v>-3120975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-3120975</v>
      </c>
      <c r="Y40" s="45">
        <f t="shared" si="4"/>
        <v>3120975</v>
      </c>
      <c r="Z40" s="46">
        <f>+IF(X40&lt;&gt;0,+(Y40/X40)*100,0)</f>
        <v>-100</v>
      </c>
      <c r="AA40" s="47">
        <f t="shared" si="4"/>
        <v>-3120975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48666185</v>
      </c>
      <c r="D7" s="18"/>
      <c r="E7" s="19">
        <v>128769832</v>
      </c>
      <c r="F7" s="20">
        <v>131539077</v>
      </c>
      <c r="G7" s="20">
        <v>5478457</v>
      </c>
      <c r="H7" s="20">
        <v>4117140</v>
      </c>
      <c r="I7" s="20">
        <v>3827037</v>
      </c>
      <c r="J7" s="20">
        <v>13422634</v>
      </c>
      <c r="K7" s="20">
        <v>3579416</v>
      </c>
      <c r="L7" s="20">
        <v>3709679</v>
      </c>
      <c r="M7" s="20">
        <v>4153187</v>
      </c>
      <c r="N7" s="20">
        <v>11442282</v>
      </c>
      <c r="O7" s="20">
        <v>3629048</v>
      </c>
      <c r="P7" s="20">
        <v>4050160</v>
      </c>
      <c r="Q7" s="20">
        <v>3686475</v>
      </c>
      <c r="R7" s="20">
        <v>11365683</v>
      </c>
      <c r="S7" s="20">
        <v>3146216</v>
      </c>
      <c r="T7" s="20">
        <v>3942931</v>
      </c>
      <c r="U7" s="20">
        <v>80135358</v>
      </c>
      <c r="V7" s="20">
        <v>87224505</v>
      </c>
      <c r="W7" s="20">
        <v>123455104</v>
      </c>
      <c r="X7" s="20">
        <v>131539077</v>
      </c>
      <c r="Y7" s="20">
        <v>-8083973</v>
      </c>
      <c r="Z7" s="21">
        <v>-6.145681712514981</v>
      </c>
      <c r="AA7" s="22">
        <v>131539077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69747</v>
      </c>
      <c r="F8" s="20">
        <v>71246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71246</v>
      </c>
      <c r="Y8" s="20">
        <v>-71246</v>
      </c>
      <c r="Z8" s="21">
        <v>-100</v>
      </c>
      <c r="AA8" s="22">
        <v>71246</v>
      </c>
    </row>
    <row r="9" spans="1:27" x14ac:dyDescent="0.25">
      <c r="A9" s="23" t="s">
        <v>37</v>
      </c>
      <c r="B9" s="17" t="s">
        <v>6</v>
      </c>
      <c r="C9" s="18">
        <v>98963400</v>
      </c>
      <c r="D9" s="18"/>
      <c r="E9" s="19">
        <v>106800000</v>
      </c>
      <c r="F9" s="20">
        <v>107400000</v>
      </c>
      <c r="G9" s="20">
        <v>44036490</v>
      </c>
      <c r="H9" s="20"/>
      <c r="I9" s="20"/>
      <c r="J9" s="20">
        <v>44036490</v>
      </c>
      <c r="K9" s="20"/>
      <c r="L9" s="20"/>
      <c r="M9" s="20">
        <v>35229230</v>
      </c>
      <c r="N9" s="20">
        <v>35229230</v>
      </c>
      <c r="O9" s="20"/>
      <c r="P9" s="20"/>
      <c r="Q9" s="20">
        <v>26421970</v>
      </c>
      <c r="R9" s="20">
        <v>26421970</v>
      </c>
      <c r="S9" s="20"/>
      <c r="T9" s="20"/>
      <c r="U9" s="20"/>
      <c r="V9" s="20"/>
      <c r="W9" s="20">
        <v>105687690</v>
      </c>
      <c r="X9" s="20">
        <v>107400000</v>
      </c>
      <c r="Y9" s="20">
        <v>-1712310</v>
      </c>
      <c r="Z9" s="21">
        <v>-1.5943296089385475</v>
      </c>
      <c r="AA9" s="22">
        <v>107400000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10605000</v>
      </c>
      <c r="F10" s="20">
        <v>7186000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7186000</v>
      </c>
      <c r="Y10" s="20">
        <v>-7186000</v>
      </c>
      <c r="Z10" s="21">
        <v>-100</v>
      </c>
      <c r="AA10" s="22">
        <v>7186000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-39077838</v>
      </c>
      <c r="D14" s="18"/>
      <c r="E14" s="19">
        <v>-138900395</v>
      </c>
      <c r="F14" s="20">
        <v>-133173357</v>
      </c>
      <c r="G14" s="20">
        <v>-1179421</v>
      </c>
      <c r="H14" s="20">
        <v>-1509093</v>
      </c>
      <c r="I14" s="20">
        <v>-387123</v>
      </c>
      <c r="J14" s="20">
        <v>-3075637</v>
      </c>
      <c r="K14" s="20">
        <v>-2669669</v>
      </c>
      <c r="L14" s="20">
        <v>-2195501</v>
      </c>
      <c r="M14" s="20">
        <v>-328707</v>
      </c>
      <c r="N14" s="20">
        <v>-5193877</v>
      </c>
      <c r="O14" s="20">
        <v>-4704935</v>
      </c>
      <c r="P14" s="20">
        <v>-254188</v>
      </c>
      <c r="Q14" s="20">
        <v>-2532346</v>
      </c>
      <c r="R14" s="20">
        <v>-7491469</v>
      </c>
      <c r="S14" s="20">
        <v>-1513181</v>
      </c>
      <c r="T14" s="20">
        <v>-1472942</v>
      </c>
      <c r="U14" s="20">
        <v>-2316340</v>
      </c>
      <c r="V14" s="20">
        <v>-5302463</v>
      </c>
      <c r="W14" s="20">
        <v>-21063446</v>
      </c>
      <c r="X14" s="20">
        <v>-133173357</v>
      </c>
      <c r="Y14" s="20">
        <v>112109911</v>
      </c>
      <c r="Z14" s="21">
        <v>-84.183438433559957</v>
      </c>
      <c r="AA14" s="22">
        <v>-133173357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-323000</v>
      </c>
      <c r="F15" s="20">
        <v>-333900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-333900</v>
      </c>
      <c r="Y15" s="20">
        <v>333900</v>
      </c>
      <c r="Z15" s="21">
        <v>-100</v>
      </c>
      <c r="AA15" s="22">
        <v>-333900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108551747</v>
      </c>
      <c r="D17" s="26">
        <f>SUM(D6:D16)</f>
        <v>0</v>
      </c>
      <c r="E17" s="27">
        <f t="shared" si="0"/>
        <v>107021184</v>
      </c>
      <c r="F17" s="28">
        <f t="shared" si="0"/>
        <v>112689066</v>
      </c>
      <c r="G17" s="28">
        <f t="shared" si="0"/>
        <v>48335526</v>
      </c>
      <c r="H17" s="28">
        <f t="shared" si="0"/>
        <v>2608047</v>
      </c>
      <c r="I17" s="28">
        <f t="shared" si="0"/>
        <v>3439914</v>
      </c>
      <c r="J17" s="28">
        <f t="shared" si="0"/>
        <v>54383487</v>
      </c>
      <c r="K17" s="28">
        <f t="shared" si="0"/>
        <v>909747</v>
      </c>
      <c r="L17" s="28">
        <f t="shared" si="0"/>
        <v>1514178</v>
      </c>
      <c r="M17" s="28">
        <f t="shared" si="0"/>
        <v>39053710</v>
      </c>
      <c r="N17" s="28">
        <f t="shared" si="0"/>
        <v>41477635</v>
      </c>
      <c r="O17" s="28">
        <f t="shared" si="0"/>
        <v>-1075887</v>
      </c>
      <c r="P17" s="28">
        <f t="shared" si="0"/>
        <v>3795972</v>
      </c>
      <c r="Q17" s="28">
        <f t="shared" si="0"/>
        <v>27576099</v>
      </c>
      <c r="R17" s="28">
        <f t="shared" si="0"/>
        <v>30296184</v>
      </c>
      <c r="S17" s="28">
        <f t="shared" si="0"/>
        <v>1633035</v>
      </c>
      <c r="T17" s="28">
        <f t="shared" si="0"/>
        <v>2469989</v>
      </c>
      <c r="U17" s="28">
        <f t="shared" si="0"/>
        <v>77819018</v>
      </c>
      <c r="V17" s="28">
        <f t="shared" si="0"/>
        <v>81922042</v>
      </c>
      <c r="W17" s="28">
        <f t="shared" si="0"/>
        <v>208079348</v>
      </c>
      <c r="X17" s="28">
        <f t="shared" si="0"/>
        <v>112689066</v>
      </c>
      <c r="Y17" s="28">
        <f t="shared" si="0"/>
        <v>95390282</v>
      </c>
      <c r="Z17" s="29">
        <f>+IF(X17&lt;&gt;0,+(Y17/X17)*100,0)</f>
        <v>84.649101626239414</v>
      </c>
      <c r="AA17" s="30">
        <f>SUM(AA6:AA16)</f>
        <v>112689066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-4032418</v>
      </c>
      <c r="D26" s="18"/>
      <c r="E26" s="19">
        <v>-17520250</v>
      </c>
      <c r="F26" s="20">
        <v>-13588400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-13588400</v>
      </c>
      <c r="Y26" s="20">
        <v>13588400</v>
      </c>
      <c r="Z26" s="21">
        <v>-100</v>
      </c>
      <c r="AA26" s="22">
        <v>-13588400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-4032418</v>
      </c>
      <c r="D27" s="26">
        <f>SUM(D21:D26)</f>
        <v>0</v>
      </c>
      <c r="E27" s="27">
        <f t="shared" si="1"/>
        <v>-17520250</v>
      </c>
      <c r="F27" s="28">
        <f t="shared" si="1"/>
        <v>-13588400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-13588400</v>
      </c>
      <c r="Y27" s="28">
        <f t="shared" si="1"/>
        <v>13588400</v>
      </c>
      <c r="Z27" s="29">
        <f>+IF(X27&lt;&gt;0,+(Y27/X27)*100,0)</f>
        <v>-100</v>
      </c>
      <c r="AA27" s="30">
        <f>SUM(AA21:AA26)</f>
        <v>-13588400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104519329</v>
      </c>
      <c r="D38" s="32">
        <f>+D17+D27+D36</f>
        <v>0</v>
      </c>
      <c r="E38" s="33">
        <f t="shared" si="3"/>
        <v>89500934</v>
      </c>
      <c r="F38" s="2">
        <f t="shared" si="3"/>
        <v>99100666</v>
      </c>
      <c r="G38" s="2">
        <f t="shared" si="3"/>
        <v>48335526</v>
      </c>
      <c r="H38" s="2">
        <f t="shared" si="3"/>
        <v>2608047</v>
      </c>
      <c r="I38" s="2">
        <f t="shared" si="3"/>
        <v>3439914</v>
      </c>
      <c r="J38" s="2">
        <f t="shared" si="3"/>
        <v>54383487</v>
      </c>
      <c r="K38" s="2">
        <f t="shared" si="3"/>
        <v>909747</v>
      </c>
      <c r="L38" s="2">
        <f t="shared" si="3"/>
        <v>1514178</v>
      </c>
      <c r="M38" s="2">
        <f t="shared" si="3"/>
        <v>39053710</v>
      </c>
      <c r="N38" s="2">
        <f t="shared" si="3"/>
        <v>41477635</v>
      </c>
      <c r="O38" s="2">
        <f t="shared" si="3"/>
        <v>-1075887</v>
      </c>
      <c r="P38" s="2">
        <f t="shared" si="3"/>
        <v>3795972</v>
      </c>
      <c r="Q38" s="2">
        <f t="shared" si="3"/>
        <v>27576099</v>
      </c>
      <c r="R38" s="2">
        <f t="shared" si="3"/>
        <v>30296184</v>
      </c>
      <c r="S38" s="2">
        <f t="shared" si="3"/>
        <v>1633035</v>
      </c>
      <c r="T38" s="2">
        <f t="shared" si="3"/>
        <v>2469989</v>
      </c>
      <c r="U38" s="2">
        <f t="shared" si="3"/>
        <v>77819018</v>
      </c>
      <c r="V38" s="2">
        <f t="shared" si="3"/>
        <v>81922042</v>
      </c>
      <c r="W38" s="2">
        <f t="shared" si="3"/>
        <v>208079348</v>
      </c>
      <c r="X38" s="2">
        <f t="shared" si="3"/>
        <v>99100666</v>
      </c>
      <c r="Y38" s="2">
        <f t="shared" si="3"/>
        <v>108978682</v>
      </c>
      <c r="Z38" s="34">
        <f>+IF(X38&lt;&gt;0,+(Y38/X38)*100,0)</f>
        <v>109.96765854227458</v>
      </c>
      <c r="AA38" s="35">
        <f>+AA17+AA27+AA36</f>
        <v>99100666</v>
      </c>
    </row>
    <row r="39" spans="1:27" x14ac:dyDescent="0.25">
      <c r="A39" s="23" t="s">
        <v>60</v>
      </c>
      <c r="B39" s="17"/>
      <c r="C39" s="32">
        <v>348353126</v>
      </c>
      <c r="D39" s="32"/>
      <c r="E39" s="33">
        <v>429317455</v>
      </c>
      <c r="F39" s="2">
        <v>491950293</v>
      </c>
      <c r="G39" s="2">
        <v>491950293</v>
      </c>
      <c r="H39" s="2">
        <f>+G40+H60</f>
        <v>540285819</v>
      </c>
      <c r="I39" s="2">
        <f>+H40+I60</f>
        <v>542893866</v>
      </c>
      <c r="J39" s="2">
        <f>+G39</f>
        <v>491950293</v>
      </c>
      <c r="K39" s="2">
        <f>+I40+K60</f>
        <v>546333780</v>
      </c>
      <c r="L39" s="2">
        <f>+K40+L60</f>
        <v>547243527</v>
      </c>
      <c r="M39" s="2">
        <f>+L40+M60</f>
        <v>548757705</v>
      </c>
      <c r="N39" s="2">
        <f>+K39</f>
        <v>546333780</v>
      </c>
      <c r="O39" s="2">
        <f>+M40+O60</f>
        <v>587811415</v>
      </c>
      <c r="P39" s="2">
        <f>+O40+P60</f>
        <v>586735528</v>
      </c>
      <c r="Q39" s="2">
        <f>+P40+Q60</f>
        <v>590531500</v>
      </c>
      <c r="R39" s="2">
        <f>+O39</f>
        <v>587811415</v>
      </c>
      <c r="S39" s="2">
        <f>+Q40+S60</f>
        <v>618107599</v>
      </c>
      <c r="T39" s="2">
        <f>+S40+T60</f>
        <v>619740634</v>
      </c>
      <c r="U39" s="2">
        <f>+T40+U60</f>
        <v>622210623</v>
      </c>
      <c r="V39" s="2">
        <f>+S39</f>
        <v>618107599</v>
      </c>
      <c r="W39" s="2">
        <f>+G39</f>
        <v>491950293</v>
      </c>
      <c r="X39" s="2">
        <v>491950293</v>
      </c>
      <c r="Y39" s="2">
        <f>+W39-X39</f>
        <v>0</v>
      </c>
      <c r="Z39" s="34">
        <f>+IF(X39&lt;&gt;0,+(Y39/X39)*100,0)</f>
        <v>0</v>
      </c>
      <c r="AA39" s="35">
        <v>491950293</v>
      </c>
    </row>
    <row r="40" spans="1:27" x14ac:dyDescent="0.25">
      <c r="A40" s="41" t="s">
        <v>62</v>
      </c>
      <c r="B40" s="42" t="s">
        <v>61</v>
      </c>
      <c r="C40" s="43">
        <f>+C38+C39</f>
        <v>452872455</v>
      </c>
      <c r="D40" s="43">
        <f t="shared" ref="D40:AA40" si="4">+D38+D39</f>
        <v>0</v>
      </c>
      <c r="E40" s="44">
        <f t="shared" si="4"/>
        <v>518818389</v>
      </c>
      <c r="F40" s="45">
        <f t="shared" si="4"/>
        <v>591050959</v>
      </c>
      <c r="G40" s="45">
        <f t="shared" si="4"/>
        <v>540285819</v>
      </c>
      <c r="H40" s="45">
        <f t="shared" si="4"/>
        <v>542893866</v>
      </c>
      <c r="I40" s="45">
        <f t="shared" si="4"/>
        <v>546333780</v>
      </c>
      <c r="J40" s="45">
        <f>+I40</f>
        <v>546333780</v>
      </c>
      <c r="K40" s="45">
        <f t="shared" si="4"/>
        <v>547243527</v>
      </c>
      <c r="L40" s="45">
        <f t="shared" si="4"/>
        <v>548757705</v>
      </c>
      <c r="M40" s="45">
        <f t="shared" si="4"/>
        <v>587811415</v>
      </c>
      <c r="N40" s="45">
        <f>+M40</f>
        <v>587811415</v>
      </c>
      <c r="O40" s="45">
        <f t="shared" si="4"/>
        <v>586735528</v>
      </c>
      <c r="P40" s="45">
        <f t="shared" si="4"/>
        <v>590531500</v>
      </c>
      <c r="Q40" s="45">
        <f t="shared" si="4"/>
        <v>618107599</v>
      </c>
      <c r="R40" s="45">
        <f>+Q40</f>
        <v>618107599</v>
      </c>
      <c r="S40" s="45">
        <f t="shared" si="4"/>
        <v>619740634</v>
      </c>
      <c r="T40" s="45">
        <f t="shared" si="4"/>
        <v>622210623</v>
      </c>
      <c r="U40" s="45">
        <f t="shared" si="4"/>
        <v>700029641</v>
      </c>
      <c r="V40" s="45">
        <f>+U40</f>
        <v>700029641</v>
      </c>
      <c r="W40" s="45">
        <f>+V40</f>
        <v>700029641</v>
      </c>
      <c r="X40" s="45">
        <f t="shared" si="4"/>
        <v>591050959</v>
      </c>
      <c r="Y40" s="45">
        <f t="shared" si="4"/>
        <v>108978682</v>
      </c>
      <c r="Z40" s="46">
        <f>+IF(X40&lt;&gt;0,+(Y40/X40)*100,0)</f>
        <v>18.438119478628575</v>
      </c>
      <c r="AA40" s="47">
        <f t="shared" si="4"/>
        <v>591050959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491950293</v>
      </c>
      <c r="J60">
        <v>491950293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14534109</v>
      </c>
      <c r="D7" s="18"/>
      <c r="E7" s="19">
        <v>15366193</v>
      </c>
      <c r="F7" s="20">
        <v>16185454</v>
      </c>
      <c r="G7" s="20">
        <v>1214559</v>
      </c>
      <c r="H7" s="20">
        <v>1342297</v>
      </c>
      <c r="I7" s="20">
        <v>1216576</v>
      </c>
      <c r="J7" s="20">
        <v>3773432</v>
      </c>
      <c r="K7" s="20">
        <v>1184913</v>
      </c>
      <c r="L7" s="20">
        <v>1382636</v>
      </c>
      <c r="M7" s="20">
        <v>1077246</v>
      </c>
      <c r="N7" s="20">
        <v>3644795</v>
      </c>
      <c r="O7" s="20">
        <v>1179340</v>
      </c>
      <c r="P7" s="20">
        <v>1581396</v>
      </c>
      <c r="Q7" s="20">
        <v>1118682</v>
      </c>
      <c r="R7" s="20">
        <v>3879418</v>
      </c>
      <c r="S7" s="20">
        <v>1312188</v>
      </c>
      <c r="T7" s="20">
        <v>1264643</v>
      </c>
      <c r="U7" s="20">
        <v>1247511</v>
      </c>
      <c r="V7" s="20">
        <v>3824342</v>
      </c>
      <c r="W7" s="20">
        <v>15121987</v>
      </c>
      <c r="X7" s="20">
        <v>16185454</v>
      </c>
      <c r="Y7" s="20">
        <v>-1063467</v>
      </c>
      <c r="Z7" s="21">
        <v>-6.570510780852981</v>
      </c>
      <c r="AA7" s="22">
        <v>16185454</v>
      </c>
    </row>
    <row r="8" spans="1:27" x14ac:dyDescent="0.25">
      <c r="A8" s="23" t="s">
        <v>36</v>
      </c>
      <c r="B8" s="17" t="s">
        <v>32</v>
      </c>
      <c r="C8" s="18">
        <v>39739</v>
      </c>
      <c r="D8" s="18"/>
      <c r="E8" s="19">
        <v>55600</v>
      </c>
      <c r="F8" s="20">
        <v>55600</v>
      </c>
      <c r="G8" s="20">
        <v>350</v>
      </c>
      <c r="H8" s="20">
        <v>861</v>
      </c>
      <c r="I8" s="20">
        <v>1722</v>
      </c>
      <c r="J8" s="20">
        <v>2933</v>
      </c>
      <c r="K8" s="20">
        <v>1911</v>
      </c>
      <c r="L8" s="20">
        <v>2540</v>
      </c>
      <c r="M8" s="20">
        <v>182</v>
      </c>
      <c r="N8" s="20">
        <v>4633</v>
      </c>
      <c r="O8" s="20">
        <v>1602</v>
      </c>
      <c r="P8" s="20">
        <v>3050</v>
      </c>
      <c r="Q8" s="20">
        <v>5128</v>
      </c>
      <c r="R8" s="20">
        <v>9780</v>
      </c>
      <c r="S8" s="20">
        <v>1555</v>
      </c>
      <c r="T8" s="20">
        <v>2419</v>
      </c>
      <c r="U8" s="20">
        <v>630</v>
      </c>
      <c r="V8" s="20">
        <v>4604</v>
      </c>
      <c r="W8" s="20">
        <v>21950</v>
      </c>
      <c r="X8" s="20">
        <v>55600</v>
      </c>
      <c r="Y8" s="20">
        <v>-33650</v>
      </c>
      <c r="Z8" s="21">
        <v>-60.521582733812949</v>
      </c>
      <c r="AA8" s="22">
        <v>55600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15611770</v>
      </c>
      <c r="F9" s="20">
        <v>17823730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17823730</v>
      </c>
      <c r="Y9" s="20">
        <v>-17823730</v>
      </c>
      <c r="Z9" s="21">
        <v>-100</v>
      </c>
      <c r="AA9" s="22">
        <v>17823730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957900</v>
      </c>
      <c r="F11" s="20">
        <v>957900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957900</v>
      </c>
      <c r="Y11" s="20">
        <v>-957900</v>
      </c>
      <c r="Z11" s="21">
        <v>-100</v>
      </c>
      <c r="AA11" s="22">
        <v>957900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-30116060</v>
      </c>
      <c r="F14" s="20">
        <v>-34743490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-34743490</v>
      </c>
      <c r="Y14" s="20">
        <v>34743490</v>
      </c>
      <c r="Z14" s="21">
        <v>-100</v>
      </c>
      <c r="AA14" s="22">
        <v>-34743490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14573848</v>
      </c>
      <c r="D17" s="26">
        <f>SUM(D6:D16)</f>
        <v>0</v>
      </c>
      <c r="E17" s="27">
        <f t="shared" si="0"/>
        <v>1875403</v>
      </c>
      <c r="F17" s="28">
        <f t="shared" si="0"/>
        <v>279194</v>
      </c>
      <c r="G17" s="28">
        <f t="shared" si="0"/>
        <v>1214909</v>
      </c>
      <c r="H17" s="28">
        <f t="shared" si="0"/>
        <v>1343158</v>
      </c>
      <c r="I17" s="28">
        <f t="shared" si="0"/>
        <v>1218298</v>
      </c>
      <c r="J17" s="28">
        <f t="shared" si="0"/>
        <v>3776365</v>
      </c>
      <c r="K17" s="28">
        <f t="shared" si="0"/>
        <v>1186824</v>
      </c>
      <c r="L17" s="28">
        <f t="shared" si="0"/>
        <v>1385176</v>
      </c>
      <c r="M17" s="28">
        <f t="shared" si="0"/>
        <v>1077428</v>
      </c>
      <c r="N17" s="28">
        <f t="shared" si="0"/>
        <v>3649428</v>
      </c>
      <c r="O17" s="28">
        <f t="shared" si="0"/>
        <v>1180942</v>
      </c>
      <c r="P17" s="28">
        <f t="shared" si="0"/>
        <v>1584446</v>
      </c>
      <c r="Q17" s="28">
        <f t="shared" si="0"/>
        <v>1123810</v>
      </c>
      <c r="R17" s="28">
        <f t="shared" si="0"/>
        <v>3889198</v>
      </c>
      <c r="S17" s="28">
        <f t="shared" si="0"/>
        <v>1313743</v>
      </c>
      <c r="T17" s="28">
        <f t="shared" si="0"/>
        <v>1267062</v>
      </c>
      <c r="U17" s="28">
        <f t="shared" si="0"/>
        <v>1248141</v>
      </c>
      <c r="V17" s="28">
        <f t="shared" si="0"/>
        <v>3828946</v>
      </c>
      <c r="W17" s="28">
        <f t="shared" si="0"/>
        <v>15143937</v>
      </c>
      <c r="X17" s="28">
        <f t="shared" si="0"/>
        <v>279194</v>
      </c>
      <c r="Y17" s="28">
        <f t="shared" si="0"/>
        <v>14864743</v>
      </c>
      <c r="Z17" s="29">
        <f>+IF(X17&lt;&gt;0,+(Y17/X17)*100,0)</f>
        <v>5324.1627685408712</v>
      </c>
      <c r="AA17" s="30">
        <f>SUM(AA6:AA16)</f>
        <v>279194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-7015000</v>
      </c>
      <c r="G26" s="20"/>
      <c r="H26" s="20"/>
      <c r="I26" s="20"/>
      <c r="J26" s="20"/>
      <c r="K26" s="20">
        <v>-896161</v>
      </c>
      <c r="L26" s="20"/>
      <c r="M26" s="20">
        <v>-3742791</v>
      </c>
      <c r="N26" s="20">
        <v>-4638952</v>
      </c>
      <c r="O26" s="20"/>
      <c r="P26" s="20">
        <v>-1412321</v>
      </c>
      <c r="Q26" s="20">
        <v>-195000</v>
      </c>
      <c r="R26" s="20">
        <v>-1607321</v>
      </c>
      <c r="S26" s="20"/>
      <c r="T26" s="20"/>
      <c r="U26" s="20"/>
      <c r="V26" s="20"/>
      <c r="W26" s="20">
        <v>-6246273</v>
      </c>
      <c r="X26" s="20">
        <v>-7015000</v>
      </c>
      <c r="Y26" s="20">
        <v>768727</v>
      </c>
      <c r="Z26" s="21">
        <v>-10.958332145402709</v>
      </c>
      <c r="AA26" s="22">
        <v>-7015000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-7015000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-896161</v>
      </c>
      <c r="L27" s="28">
        <f t="shared" si="1"/>
        <v>0</v>
      </c>
      <c r="M27" s="28">
        <f t="shared" si="1"/>
        <v>-3742791</v>
      </c>
      <c r="N27" s="28">
        <f t="shared" si="1"/>
        <v>-4638952</v>
      </c>
      <c r="O27" s="28">
        <f t="shared" si="1"/>
        <v>0</v>
      </c>
      <c r="P27" s="28">
        <f t="shared" si="1"/>
        <v>-1412321</v>
      </c>
      <c r="Q27" s="28">
        <f t="shared" si="1"/>
        <v>-195000</v>
      </c>
      <c r="R27" s="28">
        <f t="shared" si="1"/>
        <v>-1607321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-6246273</v>
      </c>
      <c r="X27" s="28">
        <f t="shared" si="1"/>
        <v>-7015000</v>
      </c>
      <c r="Y27" s="28">
        <f t="shared" si="1"/>
        <v>768727</v>
      </c>
      <c r="Z27" s="29">
        <f>+IF(X27&lt;&gt;0,+(Y27/X27)*100,0)</f>
        <v>-10.958332145402709</v>
      </c>
      <c r="AA27" s="30">
        <f>SUM(AA21:AA26)</f>
        <v>-7015000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14573848</v>
      </c>
      <c r="D38" s="32">
        <f>+D17+D27+D36</f>
        <v>0</v>
      </c>
      <c r="E38" s="33">
        <f t="shared" si="3"/>
        <v>-5124597</v>
      </c>
      <c r="F38" s="2">
        <f t="shared" si="3"/>
        <v>-6735806</v>
      </c>
      <c r="G38" s="2">
        <f t="shared" si="3"/>
        <v>1214909</v>
      </c>
      <c r="H38" s="2">
        <f t="shared" si="3"/>
        <v>1343158</v>
      </c>
      <c r="I38" s="2">
        <f t="shared" si="3"/>
        <v>1218298</v>
      </c>
      <c r="J38" s="2">
        <f t="shared" si="3"/>
        <v>3776365</v>
      </c>
      <c r="K38" s="2">
        <f t="shared" si="3"/>
        <v>290663</v>
      </c>
      <c r="L38" s="2">
        <f t="shared" si="3"/>
        <v>1385176</v>
      </c>
      <c r="M38" s="2">
        <f t="shared" si="3"/>
        <v>-2665363</v>
      </c>
      <c r="N38" s="2">
        <f t="shared" si="3"/>
        <v>-989524</v>
      </c>
      <c r="O38" s="2">
        <f t="shared" si="3"/>
        <v>1180942</v>
      </c>
      <c r="P38" s="2">
        <f t="shared" si="3"/>
        <v>172125</v>
      </c>
      <c r="Q38" s="2">
        <f t="shared" si="3"/>
        <v>928810</v>
      </c>
      <c r="R38" s="2">
        <f t="shared" si="3"/>
        <v>2281877</v>
      </c>
      <c r="S38" s="2">
        <f t="shared" si="3"/>
        <v>1313743</v>
      </c>
      <c r="T38" s="2">
        <f t="shared" si="3"/>
        <v>1267062</v>
      </c>
      <c r="U38" s="2">
        <f t="shared" si="3"/>
        <v>1248141</v>
      </c>
      <c r="V38" s="2">
        <f t="shared" si="3"/>
        <v>3828946</v>
      </c>
      <c r="W38" s="2">
        <f t="shared" si="3"/>
        <v>8897664</v>
      </c>
      <c r="X38" s="2">
        <f t="shared" si="3"/>
        <v>-6735806</v>
      </c>
      <c r="Y38" s="2">
        <f t="shared" si="3"/>
        <v>15633470</v>
      </c>
      <c r="Z38" s="34">
        <f>+IF(X38&lt;&gt;0,+(Y38/X38)*100,0)</f>
        <v>-232.09501580063323</v>
      </c>
      <c r="AA38" s="35">
        <f>+AA17+AA27+AA36</f>
        <v>-6735806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1214909</v>
      </c>
      <c r="I39" s="2">
        <f>+H40+I60</f>
        <v>2558067</v>
      </c>
      <c r="J39" s="2">
        <f>+G39</f>
        <v>0</v>
      </c>
      <c r="K39" s="2">
        <f>+I40+K60</f>
        <v>3776365</v>
      </c>
      <c r="L39" s="2">
        <f>+K40+L60</f>
        <v>4067028</v>
      </c>
      <c r="M39" s="2">
        <f>+L40+M60</f>
        <v>5452204</v>
      </c>
      <c r="N39" s="2">
        <f>+K39</f>
        <v>3776365</v>
      </c>
      <c r="O39" s="2">
        <f>+M40+O60</f>
        <v>2786841</v>
      </c>
      <c r="P39" s="2">
        <f>+O40+P60</f>
        <v>3967783</v>
      </c>
      <c r="Q39" s="2">
        <f>+P40+Q60</f>
        <v>4139908</v>
      </c>
      <c r="R39" s="2">
        <f>+O39</f>
        <v>2786841</v>
      </c>
      <c r="S39" s="2">
        <f>+Q40+S60</f>
        <v>5068718</v>
      </c>
      <c r="T39" s="2">
        <f>+S40+T60</f>
        <v>6382461</v>
      </c>
      <c r="U39" s="2">
        <f>+T40+U60</f>
        <v>7649523</v>
      </c>
      <c r="V39" s="2">
        <f>+S39</f>
        <v>5068718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14573848</v>
      </c>
      <c r="D40" s="43">
        <f t="shared" ref="D40:AA40" si="4">+D38+D39</f>
        <v>0</v>
      </c>
      <c r="E40" s="44">
        <f t="shared" si="4"/>
        <v>-5124597</v>
      </c>
      <c r="F40" s="45">
        <f t="shared" si="4"/>
        <v>-6735806</v>
      </c>
      <c r="G40" s="45">
        <f t="shared" si="4"/>
        <v>1214909</v>
      </c>
      <c r="H40" s="45">
        <f t="shared" si="4"/>
        <v>2558067</v>
      </c>
      <c r="I40" s="45">
        <f t="shared" si="4"/>
        <v>3776365</v>
      </c>
      <c r="J40" s="45">
        <f>+I40</f>
        <v>3776365</v>
      </c>
      <c r="K40" s="45">
        <f t="shared" si="4"/>
        <v>4067028</v>
      </c>
      <c r="L40" s="45">
        <f t="shared" si="4"/>
        <v>5452204</v>
      </c>
      <c r="M40" s="45">
        <f t="shared" si="4"/>
        <v>2786841</v>
      </c>
      <c r="N40" s="45">
        <f>+M40</f>
        <v>2786841</v>
      </c>
      <c r="O40" s="45">
        <f t="shared" si="4"/>
        <v>3967783</v>
      </c>
      <c r="P40" s="45">
        <f t="shared" si="4"/>
        <v>4139908</v>
      </c>
      <c r="Q40" s="45">
        <f t="shared" si="4"/>
        <v>5068718</v>
      </c>
      <c r="R40" s="45">
        <f>+Q40</f>
        <v>5068718</v>
      </c>
      <c r="S40" s="45">
        <f t="shared" si="4"/>
        <v>6382461</v>
      </c>
      <c r="T40" s="45">
        <f t="shared" si="4"/>
        <v>7649523</v>
      </c>
      <c r="U40" s="45">
        <f t="shared" si="4"/>
        <v>8897664</v>
      </c>
      <c r="V40" s="45">
        <f>+U40</f>
        <v>8897664</v>
      </c>
      <c r="W40" s="45">
        <f>+V40</f>
        <v>8897664</v>
      </c>
      <c r="X40" s="45">
        <f t="shared" si="4"/>
        <v>-6735806</v>
      </c>
      <c r="Y40" s="45">
        <f t="shared" si="4"/>
        <v>15633470</v>
      </c>
      <c r="Z40" s="46">
        <f>+IF(X40&lt;&gt;0,+(Y40/X40)*100,0)</f>
        <v>-232.09501580063323</v>
      </c>
      <c r="AA40" s="47">
        <f t="shared" si="4"/>
        <v>-6735806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733133</v>
      </c>
      <c r="D7" s="18"/>
      <c r="E7" s="19">
        <v>1634465</v>
      </c>
      <c r="F7" s="20">
        <v>1729307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1729307</v>
      </c>
      <c r="Y7" s="20">
        <v>-1729307</v>
      </c>
      <c r="Z7" s="21">
        <v>-100</v>
      </c>
      <c r="AA7" s="22">
        <v>1729307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50331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50331</v>
      </c>
      <c r="Y9" s="20">
        <v>-50331</v>
      </c>
      <c r="Z9" s="21">
        <v>-100</v>
      </c>
      <c r="AA9" s="22">
        <v>50331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-2618080</v>
      </c>
      <c r="F14" s="20">
        <v>-3029238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-3029238</v>
      </c>
      <c r="Y14" s="20">
        <v>3029238</v>
      </c>
      <c r="Z14" s="21">
        <v>-100</v>
      </c>
      <c r="AA14" s="22">
        <v>-3029238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733133</v>
      </c>
      <c r="D17" s="26">
        <f>SUM(D6:D16)</f>
        <v>0</v>
      </c>
      <c r="E17" s="27">
        <f t="shared" si="0"/>
        <v>-983615</v>
      </c>
      <c r="F17" s="28">
        <f t="shared" si="0"/>
        <v>-1249600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-1249600</v>
      </c>
      <c r="Y17" s="28">
        <f t="shared" si="0"/>
        <v>1249600</v>
      </c>
      <c r="Z17" s="29">
        <f>+IF(X17&lt;&gt;0,+(Y17/X17)*100,0)</f>
        <v>-100</v>
      </c>
      <c r="AA17" s="30">
        <f>SUM(AA6:AA16)</f>
        <v>-1249600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-1900001</v>
      </c>
      <c r="F26" s="20">
        <v>-1000000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-1000000</v>
      </c>
      <c r="Y26" s="20">
        <v>1000000</v>
      </c>
      <c r="Z26" s="21">
        <v>-100</v>
      </c>
      <c r="AA26" s="22">
        <v>-1000000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-1900001</v>
      </c>
      <c r="F27" s="28">
        <f t="shared" si="1"/>
        <v>-1000000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-1000000</v>
      </c>
      <c r="Y27" s="28">
        <f t="shared" si="1"/>
        <v>1000000</v>
      </c>
      <c r="Z27" s="29">
        <f>+IF(X27&lt;&gt;0,+(Y27/X27)*100,0)</f>
        <v>-100</v>
      </c>
      <c r="AA27" s="30">
        <f>SUM(AA21:AA26)</f>
        <v>-1000000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733133</v>
      </c>
      <c r="D38" s="32">
        <f>+D17+D27+D36</f>
        <v>0</v>
      </c>
      <c r="E38" s="33">
        <f t="shared" si="3"/>
        <v>-2883616</v>
      </c>
      <c r="F38" s="2">
        <f t="shared" si="3"/>
        <v>-2249600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-2249600</v>
      </c>
      <c r="Y38" s="2">
        <f t="shared" si="3"/>
        <v>2249600</v>
      </c>
      <c r="Z38" s="34">
        <f>+IF(X38&lt;&gt;0,+(Y38/X38)*100,0)</f>
        <v>-100</v>
      </c>
      <c r="AA38" s="35">
        <f>+AA17+AA27+AA36</f>
        <v>-2249600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733133</v>
      </c>
      <c r="D40" s="43">
        <f t="shared" ref="D40:AA40" si="4">+D38+D39</f>
        <v>0</v>
      </c>
      <c r="E40" s="44">
        <f t="shared" si="4"/>
        <v>-2883616</v>
      </c>
      <c r="F40" s="45">
        <f t="shared" si="4"/>
        <v>-2249600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-2249600</v>
      </c>
      <c r="Y40" s="45">
        <f t="shared" si="4"/>
        <v>2249600</v>
      </c>
      <c r="Z40" s="46">
        <f>+IF(X40&lt;&gt;0,+(Y40/X40)*100,0)</f>
        <v>-100</v>
      </c>
      <c r="AA40" s="47">
        <f t="shared" si="4"/>
        <v>-2249600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1660616</v>
      </c>
      <c r="D7" s="18"/>
      <c r="E7" s="19">
        <v>1715198</v>
      </c>
      <c r="F7" s="20">
        <v>1555175</v>
      </c>
      <c r="G7" s="20">
        <v>92414</v>
      </c>
      <c r="H7" s="20">
        <v>104634</v>
      </c>
      <c r="I7" s="20">
        <v>35258</v>
      </c>
      <c r="J7" s="20">
        <v>232306</v>
      </c>
      <c r="K7" s="20">
        <v>91961</v>
      </c>
      <c r="L7" s="20">
        <v>90313</v>
      </c>
      <c r="M7" s="20">
        <v>78680</v>
      </c>
      <c r="N7" s="20">
        <v>260954</v>
      </c>
      <c r="O7" s="20">
        <v>65254</v>
      </c>
      <c r="P7" s="20">
        <v>86840</v>
      </c>
      <c r="Q7" s="20">
        <v>134535</v>
      </c>
      <c r="R7" s="20">
        <v>286629</v>
      </c>
      <c r="S7" s="20">
        <v>89644</v>
      </c>
      <c r="T7" s="20">
        <v>133808</v>
      </c>
      <c r="U7" s="20">
        <v>58703</v>
      </c>
      <c r="V7" s="20">
        <v>282155</v>
      </c>
      <c r="W7" s="20">
        <v>1062044</v>
      </c>
      <c r="X7" s="20">
        <v>1555175</v>
      </c>
      <c r="Y7" s="20">
        <v>-493131</v>
      </c>
      <c r="Z7" s="21">
        <v>-31.709035960583215</v>
      </c>
      <c r="AA7" s="22">
        <v>1555175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-6873843</v>
      </c>
      <c r="F14" s="20">
        <v>-10556734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-10556734</v>
      </c>
      <c r="Y14" s="20">
        <v>10556734</v>
      </c>
      <c r="Z14" s="21">
        <v>-100</v>
      </c>
      <c r="AA14" s="22">
        <v>-10556734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1660616</v>
      </c>
      <c r="D17" s="26">
        <f>SUM(D6:D16)</f>
        <v>0</v>
      </c>
      <c r="E17" s="27">
        <f t="shared" si="0"/>
        <v>-5158645</v>
      </c>
      <c r="F17" s="28">
        <f t="shared" si="0"/>
        <v>-9001559</v>
      </c>
      <c r="G17" s="28">
        <f t="shared" si="0"/>
        <v>92414</v>
      </c>
      <c r="H17" s="28">
        <f t="shared" si="0"/>
        <v>104634</v>
      </c>
      <c r="I17" s="28">
        <f t="shared" si="0"/>
        <v>35258</v>
      </c>
      <c r="J17" s="28">
        <f t="shared" si="0"/>
        <v>232306</v>
      </c>
      <c r="K17" s="28">
        <f t="shared" si="0"/>
        <v>91961</v>
      </c>
      <c r="L17" s="28">
        <f t="shared" si="0"/>
        <v>90313</v>
      </c>
      <c r="M17" s="28">
        <f t="shared" si="0"/>
        <v>78680</v>
      </c>
      <c r="N17" s="28">
        <f t="shared" si="0"/>
        <v>260954</v>
      </c>
      <c r="O17" s="28">
        <f t="shared" si="0"/>
        <v>65254</v>
      </c>
      <c r="P17" s="28">
        <f t="shared" si="0"/>
        <v>86840</v>
      </c>
      <c r="Q17" s="28">
        <f t="shared" si="0"/>
        <v>134535</v>
      </c>
      <c r="R17" s="28">
        <f t="shared" si="0"/>
        <v>286629</v>
      </c>
      <c r="S17" s="28">
        <f t="shared" si="0"/>
        <v>89644</v>
      </c>
      <c r="T17" s="28">
        <f t="shared" si="0"/>
        <v>133808</v>
      </c>
      <c r="U17" s="28">
        <f t="shared" si="0"/>
        <v>58703</v>
      </c>
      <c r="V17" s="28">
        <f t="shared" si="0"/>
        <v>282155</v>
      </c>
      <c r="W17" s="28">
        <f t="shared" si="0"/>
        <v>1062044</v>
      </c>
      <c r="X17" s="28">
        <f t="shared" si="0"/>
        <v>-9001559</v>
      </c>
      <c r="Y17" s="28">
        <f t="shared" si="0"/>
        <v>10063603</v>
      </c>
      <c r="Z17" s="29">
        <f>+IF(X17&lt;&gt;0,+(Y17/X17)*100,0)</f>
        <v>-111.79844513600365</v>
      </c>
      <c r="AA17" s="30">
        <f>SUM(AA6:AA16)</f>
        <v>-9001559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-600000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-600000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1660616</v>
      </c>
      <c r="D38" s="32">
        <f>+D17+D27+D36</f>
        <v>0</v>
      </c>
      <c r="E38" s="33">
        <f t="shared" si="3"/>
        <v>-5758645</v>
      </c>
      <c r="F38" s="2">
        <f t="shared" si="3"/>
        <v>-9001559</v>
      </c>
      <c r="G38" s="2">
        <f t="shared" si="3"/>
        <v>92414</v>
      </c>
      <c r="H38" s="2">
        <f t="shared" si="3"/>
        <v>104634</v>
      </c>
      <c r="I38" s="2">
        <f t="shared" si="3"/>
        <v>35258</v>
      </c>
      <c r="J38" s="2">
        <f t="shared" si="3"/>
        <v>232306</v>
      </c>
      <c r="K38" s="2">
        <f t="shared" si="3"/>
        <v>91961</v>
      </c>
      <c r="L38" s="2">
        <f t="shared" si="3"/>
        <v>90313</v>
      </c>
      <c r="M38" s="2">
        <f t="shared" si="3"/>
        <v>78680</v>
      </c>
      <c r="N38" s="2">
        <f t="shared" si="3"/>
        <v>260954</v>
      </c>
      <c r="O38" s="2">
        <f t="shared" si="3"/>
        <v>65254</v>
      </c>
      <c r="P38" s="2">
        <f t="shared" si="3"/>
        <v>86840</v>
      </c>
      <c r="Q38" s="2">
        <f t="shared" si="3"/>
        <v>134535</v>
      </c>
      <c r="R38" s="2">
        <f t="shared" si="3"/>
        <v>286629</v>
      </c>
      <c r="S38" s="2">
        <f t="shared" si="3"/>
        <v>89644</v>
      </c>
      <c r="T38" s="2">
        <f t="shared" si="3"/>
        <v>133808</v>
      </c>
      <c r="U38" s="2">
        <f t="shared" si="3"/>
        <v>58703</v>
      </c>
      <c r="V38" s="2">
        <f t="shared" si="3"/>
        <v>282155</v>
      </c>
      <c r="W38" s="2">
        <f t="shared" si="3"/>
        <v>1062044</v>
      </c>
      <c r="X38" s="2">
        <f t="shared" si="3"/>
        <v>-9001559</v>
      </c>
      <c r="Y38" s="2">
        <f t="shared" si="3"/>
        <v>10063603</v>
      </c>
      <c r="Z38" s="34">
        <f>+IF(X38&lt;&gt;0,+(Y38/X38)*100,0)</f>
        <v>-111.79844513600365</v>
      </c>
      <c r="AA38" s="35">
        <f>+AA17+AA27+AA36</f>
        <v>-9001559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92414</v>
      </c>
      <c r="I39" s="2">
        <f>+H40+I60</f>
        <v>197048</v>
      </c>
      <c r="J39" s="2">
        <f>+G39</f>
        <v>0</v>
      </c>
      <c r="K39" s="2">
        <f>+I40+K60</f>
        <v>232306</v>
      </c>
      <c r="L39" s="2">
        <f>+K40+L60</f>
        <v>324267</v>
      </c>
      <c r="M39" s="2">
        <f>+L40+M60</f>
        <v>414580</v>
      </c>
      <c r="N39" s="2">
        <f>+K39</f>
        <v>232306</v>
      </c>
      <c r="O39" s="2">
        <f>+M40+O60</f>
        <v>493260</v>
      </c>
      <c r="P39" s="2">
        <f>+O40+P60</f>
        <v>558514</v>
      </c>
      <c r="Q39" s="2">
        <f>+P40+Q60</f>
        <v>645354</v>
      </c>
      <c r="R39" s="2">
        <f>+O39</f>
        <v>493260</v>
      </c>
      <c r="S39" s="2">
        <f>+Q40+S60</f>
        <v>779889</v>
      </c>
      <c r="T39" s="2">
        <f>+S40+T60</f>
        <v>869533</v>
      </c>
      <c r="U39" s="2">
        <f>+T40+U60</f>
        <v>1003341</v>
      </c>
      <c r="V39" s="2">
        <f>+S39</f>
        <v>779889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1660616</v>
      </c>
      <c r="D40" s="43">
        <f t="shared" ref="D40:AA40" si="4">+D38+D39</f>
        <v>0</v>
      </c>
      <c r="E40" s="44">
        <f t="shared" si="4"/>
        <v>-5758645</v>
      </c>
      <c r="F40" s="45">
        <f t="shared" si="4"/>
        <v>-9001559</v>
      </c>
      <c r="G40" s="45">
        <f t="shared" si="4"/>
        <v>92414</v>
      </c>
      <c r="H40" s="45">
        <f t="shared" si="4"/>
        <v>197048</v>
      </c>
      <c r="I40" s="45">
        <f t="shared" si="4"/>
        <v>232306</v>
      </c>
      <c r="J40" s="45">
        <f>+I40</f>
        <v>232306</v>
      </c>
      <c r="K40" s="45">
        <f t="shared" si="4"/>
        <v>324267</v>
      </c>
      <c r="L40" s="45">
        <f t="shared" si="4"/>
        <v>414580</v>
      </c>
      <c r="M40" s="45">
        <f t="shared" si="4"/>
        <v>493260</v>
      </c>
      <c r="N40" s="45">
        <f>+M40</f>
        <v>493260</v>
      </c>
      <c r="O40" s="45">
        <f t="shared" si="4"/>
        <v>558514</v>
      </c>
      <c r="P40" s="45">
        <f t="shared" si="4"/>
        <v>645354</v>
      </c>
      <c r="Q40" s="45">
        <f t="shared" si="4"/>
        <v>779889</v>
      </c>
      <c r="R40" s="45">
        <f>+Q40</f>
        <v>779889</v>
      </c>
      <c r="S40" s="45">
        <f t="shared" si="4"/>
        <v>869533</v>
      </c>
      <c r="T40" s="45">
        <f t="shared" si="4"/>
        <v>1003341</v>
      </c>
      <c r="U40" s="45">
        <f t="shared" si="4"/>
        <v>1062044</v>
      </c>
      <c r="V40" s="45">
        <f>+U40</f>
        <v>1062044</v>
      </c>
      <c r="W40" s="45">
        <f>+V40</f>
        <v>1062044</v>
      </c>
      <c r="X40" s="45">
        <f t="shared" si="4"/>
        <v>-9001559</v>
      </c>
      <c r="Y40" s="45">
        <f t="shared" si="4"/>
        <v>10063603</v>
      </c>
      <c r="Z40" s="46">
        <f>+IF(X40&lt;&gt;0,+(Y40/X40)*100,0)</f>
        <v>-111.79844513600365</v>
      </c>
      <c r="AA40" s="47">
        <f t="shared" si="4"/>
        <v>-9001559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316072</v>
      </c>
      <c r="D7" s="18"/>
      <c r="E7" s="19">
        <v>7053060</v>
      </c>
      <c r="F7" s="20">
        <v>7053060</v>
      </c>
      <c r="G7" s="20">
        <v>536450</v>
      </c>
      <c r="H7" s="20">
        <v>757616</v>
      </c>
      <c r="I7" s="20">
        <v>560020</v>
      </c>
      <c r="J7" s="20">
        <v>1854086</v>
      </c>
      <c r="K7" s="20">
        <v>396826</v>
      </c>
      <c r="L7" s="20">
        <v>390373</v>
      </c>
      <c r="M7" s="20">
        <v>376412</v>
      </c>
      <c r="N7" s="20">
        <v>1163611</v>
      </c>
      <c r="O7" s="20">
        <v>387287</v>
      </c>
      <c r="P7" s="20">
        <v>483314</v>
      </c>
      <c r="Q7" s="20">
        <v>400231</v>
      </c>
      <c r="R7" s="20">
        <v>1270832</v>
      </c>
      <c r="S7" s="20">
        <v>357859</v>
      </c>
      <c r="T7" s="20">
        <v>457752</v>
      </c>
      <c r="U7" s="20">
        <v>520399</v>
      </c>
      <c r="V7" s="20">
        <v>1336010</v>
      </c>
      <c r="W7" s="20">
        <v>5624539</v>
      </c>
      <c r="X7" s="20">
        <v>7053060</v>
      </c>
      <c r="Y7" s="20">
        <v>-1428521</v>
      </c>
      <c r="Z7" s="21">
        <v>-20.253918157508942</v>
      </c>
      <c r="AA7" s="22">
        <v>7053060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-12487314</v>
      </c>
      <c r="F14" s="20">
        <v>-13848988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-13848988</v>
      </c>
      <c r="Y14" s="20">
        <v>13848988</v>
      </c>
      <c r="Z14" s="21">
        <v>-100</v>
      </c>
      <c r="AA14" s="22">
        <v>-13848988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316072</v>
      </c>
      <c r="D17" s="26">
        <f>SUM(D6:D16)</f>
        <v>0</v>
      </c>
      <c r="E17" s="27">
        <f t="shared" si="0"/>
        <v>-5434254</v>
      </c>
      <c r="F17" s="28">
        <f t="shared" si="0"/>
        <v>-6795928</v>
      </c>
      <c r="G17" s="28">
        <f t="shared" si="0"/>
        <v>536450</v>
      </c>
      <c r="H17" s="28">
        <f t="shared" si="0"/>
        <v>757616</v>
      </c>
      <c r="I17" s="28">
        <f t="shared" si="0"/>
        <v>560020</v>
      </c>
      <c r="J17" s="28">
        <f t="shared" si="0"/>
        <v>1854086</v>
      </c>
      <c r="K17" s="28">
        <f t="shared" si="0"/>
        <v>396826</v>
      </c>
      <c r="L17" s="28">
        <f t="shared" si="0"/>
        <v>390373</v>
      </c>
      <c r="M17" s="28">
        <f t="shared" si="0"/>
        <v>376412</v>
      </c>
      <c r="N17" s="28">
        <f t="shared" si="0"/>
        <v>1163611</v>
      </c>
      <c r="O17" s="28">
        <f t="shared" si="0"/>
        <v>387287</v>
      </c>
      <c r="P17" s="28">
        <f t="shared" si="0"/>
        <v>483314</v>
      </c>
      <c r="Q17" s="28">
        <f t="shared" si="0"/>
        <v>400231</v>
      </c>
      <c r="R17" s="28">
        <f t="shared" si="0"/>
        <v>1270832</v>
      </c>
      <c r="S17" s="28">
        <f t="shared" si="0"/>
        <v>357859</v>
      </c>
      <c r="T17" s="28">
        <f t="shared" si="0"/>
        <v>457752</v>
      </c>
      <c r="U17" s="28">
        <f t="shared" si="0"/>
        <v>520399</v>
      </c>
      <c r="V17" s="28">
        <f t="shared" si="0"/>
        <v>1336010</v>
      </c>
      <c r="W17" s="28">
        <f t="shared" si="0"/>
        <v>5624539</v>
      </c>
      <c r="X17" s="28">
        <f t="shared" si="0"/>
        <v>-6795928</v>
      </c>
      <c r="Y17" s="28">
        <f t="shared" si="0"/>
        <v>12420467</v>
      </c>
      <c r="Z17" s="29">
        <f>+IF(X17&lt;&gt;0,+(Y17/X17)*100,0)</f>
        <v>-182.76336947654536</v>
      </c>
      <c r="AA17" s="30">
        <f>SUM(AA6:AA16)</f>
        <v>-6795928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-2500000</v>
      </c>
      <c r="F26" s="20">
        <v>-2454000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-2454000</v>
      </c>
      <c r="Y26" s="20">
        <v>2454000</v>
      </c>
      <c r="Z26" s="21">
        <v>-100</v>
      </c>
      <c r="AA26" s="22">
        <v>-2454000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-2500000</v>
      </c>
      <c r="F27" s="28">
        <f t="shared" si="1"/>
        <v>-2454000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-2454000</v>
      </c>
      <c r="Y27" s="28">
        <f t="shared" si="1"/>
        <v>2454000</v>
      </c>
      <c r="Z27" s="29">
        <f>+IF(X27&lt;&gt;0,+(Y27/X27)*100,0)</f>
        <v>-100</v>
      </c>
      <c r="AA27" s="30">
        <f>SUM(AA21:AA26)</f>
        <v>-2454000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316072</v>
      </c>
      <c r="D38" s="32">
        <f>+D17+D27+D36</f>
        <v>0</v>
      </c>
      <c r="E38" s="33">
        <f t="shared" si="3"/>
        <v>-7934254</v>
      </c>
      <c r="F38" s="2">
        <f t="shared" si="3"/>
        <v>-9249928</v>
      </c>
      <c r="G38" s="2">
        <f t="shared" si="3"/>
        <v>536450</v>
      </c>
      <c r="H38" s="2">
        <f t="shared" si="3"/>
        <v>757616</v>
      </c>
      <c r="I38" s="2">
        <f t="shared" si="3"/>
        <v>560020</v>
      </c>
      <c r="J38" s="2">
        <f t="shared" si="3"/>
        <v>1854086</v>
      </c>
      <c r="K38" s="2">
        <f t="shared" si="3"/>
        <v>396826</v>
      </c>
      <c r="L38" s="2">
        <f t="shared" si="3"/>
        <v>390373</v>
      </c>
      <c r="M38" s="2">
        <f t="shared" si="3"/>
        <v>376412</v>
      </c>
      <c r="N38" s="2">
        <f t="shared" si="3"/>
        <v>1163611</v>
      </c>
      <c r="O38" s="2">
        <f t="shared" si="3"/>
        <v>387287</v>
      </c>
      <c r="P38" s="2">
        <f t="shared" si="3"/>
        <v>483314</v>
      </c>
      <c r="Q38" s="2">
        <f t="shared" si="3"/>
        <v>400231</v>
      </c>
      <c r="R38" s="2">
        <f t="shared" si="3"/>
        <v>1270832</v>
      </c>
      <c r="S38" s="2">
        <f t="shared" si="3"/>
        <v>357859</v>
      </c>
      <c r="T38" s="2">
        <f t="shared" si="3"/>
        <v>457752</v>
      </c>
      <c r="U38" s="2">
        <f t="shared" si="3"/>
        <v>520399</v>
      </c>
      <c r="V38" s="2">
        <f t="shared" si="3"/>
        <v>1336010</v>
      </c>
      <c r="W38" s="2">
        <f t="shared" si="3"/>
        <v>5624539</v>
      </c>
      <c r="X38" s="2">
        <f t="shared" si="3"/>
        <v>-9249928</v>
      </c>
      <c r="Y38" s="2">
        <f t="shared" si="3"/>
        <v>14874467</v>
      </c>
      <c r="Z38" s="34">
        <f>+IF(X38&lt;&gt;0,+(Y38/X38)*100,0)</f>
        <v>-160.80630033012147</v>
      </c>
      <c r="AA38" s="35">
        <f>+AA17+AA27+AA36</f>
        <v>-9249928</v>
      </c>
    </row>
    <row r="39" spans="1:27" x14ac:dyDescent="0.25">
      <c r="A39" s="23" t="s">
        <v>60</v>
      </c>
      <c r="B39" s="17"/>
      <c r="C39" s="32"/>
      <c r="D39" s="32"/>
      <c r="E39" s="33">
        <v>-910</v>
      </c>
      <c r="F39" s="2"/>
      <c r="G39" s="2"/>
      <c r="H39" s="2">
        <f>+G40+H60</f>
        <v>536450</v>
      </c>
      <c r="I39" s="2">
        <f>+H40+I60</f>
        <v>1294066</v>
      </c>
      <c r="J39" s="2">
        <f>+G39</f>
        <v>0</v>
      </c>
      <c r="K39" s="2">
        <f>+I40+K60</f>
        <v>1854086</v>
      </c>
      <c r="L39" s="2">
        <f>+K40+L60</f>
        <v>2250912</v>
      </c>
      <c r="M39" s="2">
        <f>+L40+M60</f>
        <v>2641285</v>
      </c>
      <c r="N39" s="2">
        <f>+K39</f>
        <v>1854086</v>
      </c>
      <c r="O39" s="2">
        <f>+M40+O60</f>
        <v>3017697</v>
      </c>
      <c r="P39" s="2">
        <f>+O40+P60</f>
        <v>3404984</v>
      </c>
      <c r="Q39" s="2">
        <f>+P40+Q60</f>
        <v>3888298</v>
      </c>
      <c r="R39" s="2">
        <f>+O39</f>
        <v>3017697</v>
      </c>
      <c r="S39" s="2">
        <f>+Q40+S60</f>
        <v>4288529</v>
      </c>
      <c r="T39" s="2">
        <f>+S40+T60</f>
        <v>4646388</v>
      </c>
      <c r="U39" s="2">
        <f>+T40+U60</f>
        <v>5104140</v>
      </c>
      <c r="V39" s="2">
        <f>+S39</f>
        <v>4288529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316072</v>
      </c>
      <c r="D40" s="43">
        <f t="shared" ref="D40:AA40" si="4">+D38+D39</f>
        <v>0</v>
      </c>
      <c r="E40" s="44">
        <f t="shared" si="4"/>
        <v>-7935164</v>
      </c>
      <c r="F40" s="45">
        <f t="shared" si="4"/>
        <v>-9249928</v>
      </c>
      <c r="G40" s="45">
        <f t="shared" si="4"/>
        <v>536450</v>
      </c>
      <c r="H40" s="45">
        <f t="shared" si="4"/>
        <v>1294066</v>
      </c>
      <c r="I40" s="45">
        <f t="shared" si="4"/>
        <v>1854086</v>
      </c>
      <c r="J40" s="45">
        <f>+I40</f>
        <v>1854086</v>
      </c>
      <c r="K40" s="45">
        <f t="shared" si="4"/>
        <v>2250912</v>
      </c>
      <c r="L40" s="45">
        <f t="shared" si="4"/>
        <v>2641285</v>
      </c>
      <c r="M40" s="45">
        <f t="shared" si="4"/>
        <v>3017697</v>
      </c>
      <c r="N40" s="45">
        <f>+M40</f>
        <v>3017697</v>
      </c>
      <c r="O40" s="45">
        <f t="shared" si="4"/>
        <v>3404984</v>
      </c>
      <c r="P40" s="45">
        <f t="shared" si="4"/>
        <v>3888298</v>
      </c>
      <c r="Q40" s="45">
        <f t="shared" si="4"/>
        <v>4288529</v>
      </c>
      <c r="R40" s="45">
        <f>+Q40</f>
        <v>4288529</v>
      </c>
      <c r="S40" s="45">
        <f t="shared" si="4"/>
        <v>4646388</v>
      </c>
      <c r="T40" s="45">
        <f t="shared" si="4"/>
        <v>5104140</v>
      </c>
      <c r="U40" s="45">
        <f t="shared" si="4"/>
        <v>5624539</v>
      </c>
      <c r="V40" s="45">
        <f>+U40</f>
        <v>5624539</v>
      </c>
      <c r="W40" s="45">
        <f>+V40</f>
        <v>5624539</v>
      </c>
      <c r="X40" s="45">
        <f t="shared" si="4"/>
        <v>-9249928</v>
      </c>
      <c r="Y40" s="45">
        <f t="shared" si="4"/>
        <v>14874467</v>
      </c>
      <c r="Z40" s="46">
        <f>+IF(X40&lt;&gt;0,+(Y40/X40)*100,0)</f>
        <v>-160.80630033012147</v>
      </c>
      <c r="AA40" s="47">
        <f t="shared" si="4"/>
        <v>-9249928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113624912</v>
      </c>
      <c r="D7" s="18"/>
      <c r="E7" s="19">
        <v>15000</v>
      </c>
      <c r="F7" s="20">
        <v>15000</v>
      </c>
      <c r="G7" s="20">
        <v>9198108</v>
      </c>
      <c r="H7" s="20">
        <v>10936369</v>
      </c>
      <c r="I7" s="20">
        <v>9832194</v>
      </c>
      <c r="J7" s="20">
        <v>29966671</v>
      </c>
      <c r="K7" s="20">
        <v>11178060</v>
      </c>
      <c r="L7" s="20">
        <v>9032439</v>
      </c>
      <c r="M7" s="20">
        <v>10444451</v>
      </c>
      <c r="N7" s="20">
        <v>30654950</v>
      </c>
      <c r="O7" s="20">
        <v>9229381</v>
      </c>
      <c r="P7" s="20">
        <v>6918744</v>
      </c>
      <c r="Q7" s="20">
        <v>12436361</v>
      </c>
      <c r="R7" s="20">
        <v>28584486</v>
      </c>
      <c r="S7" s="20">
        <v>10884055</v>
      </c>
      <c r="T7" s="20">
        <v>12076464</v>
      </c>
      <c r="U7" s="20">
        <v>10027440</v>
      </c>
      <c r="V7" s="20">
        <v>32987959</v>
      </c>
      <c r="W7" s="20">
        <v>122194066</v>
      </c>
      <c r="X7" s="20">
        <v>15000</v>
      </c>
      <c r="Y7" s="20">
        <v>122179066</v>
      </c>
      <c r="Z7" s="21">
        <v>814527.10666666657</v>
      </c>
      <c r="AA7" s="22">
        <v>15000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30000</v>
      </c>
      <c r="F8" s="20">
        <v>30000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30000</v>
      </c>
      <c r="Y8" s="20">
        <v>-30000</v>
      </c>
      <c r="Z8" s="21">
        <v>-100</v>
      </c>
      <c r="AA8" s="22">
        <v>30000</v>
      </c>
    </row>
    <row r="9" spans="1:27" x14ac:dyDescent="0.25">
      <c r="A9" s="23" t="s">
        <v>37</v>
      </c>
      <c r="B9" s="17" t="s">
        <v>6</v>
      </c>
      <c r="C9" s="18">
        <v>28116540</v>
      </c>
      <c r="D9" s="18"/>
      <c r="E9" s="19">
        <v>40846548</v>
      </c>
      <c r="F9" s="20">
        <v>40846548</v>
      </c>
      <c r="G9" s="20">
        <v>17019420</v>
      </c>
      <c r="H9" s="20"/>
      <c r="I9" s="20"/>
      <c r="J9" s="20">
        <v>17019420</v>
      </c>
      <c r="K9" s="20"/>
      <c r="L9" s="20"/>
      <c r="M9" s="20">
        <v>13543981</v>
      </c>
      <c r="N9" s="20">
        <v>13543981</v>
      </c>
      <c r="O9" s="20"/>
      <c r="P9" s="20"/>
      <c r="Q9" s="20">
        <v>10283147</v>
      </c>
      <c r="R9" s="20">
        <v>10283147</v>
      </c>
      <c r="S9" s="20"/>
      <c r="T9" s="20"/>
      <c r="U9" s="20"/>
      <c r="V9" s="20"/>
      <c r="W9" s="20">
        <v>40846548</v>
      </c>
      <c r="X9" s="20">
        <v>40846548</v>
      </c>
      <c r="Y9" s="20"/>
      <c r="Z9" s="21"/>
      <c r="AA9" s="22">
        <v>40846548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-9237217</v>
      </c>
      <c r="D14" s="18"/>
      <c r="E14" s="19">
        <v>-179488792</v>
      </c>
      <c r="F14" s="20">
        <v>-186646841</v>
      </c>
      <c r="G14" s="20">
        <v>-1333047</v>
      </c>
      <c r="H14" s="20">
        <v>-13675367</v>
      </c>
      <c r="I14" s="20">
        <v>-13869352</v>
      </c>
      <c r="J14" s="20">
        <v>-28877766</v>
      </c>
      <c r="K14" s="20">
        <v>-14427650</v>
      </c>
      <c r="L14" s="20">
        <v>-14173703</v>
      </c>
      <c r="M14" s="20">
        <v>-27752528</v>
      </c>
      <c r="N14" s="20">
        <v>-56353881</v>
      </c>
      <c r="O14" s="20">
        <v>-764824</v>
      </c>
      <c r="P14" s="20">
        <v>-16045429</v>
      </c>
      <c r="Q14" s="20">
        <v>-14573721</v>
      </c>
      <c r="R14" s="20">
        <v>-31383974</v>
      </c>
      <c r="S14" s="20">
        <v>-15664323</v>
      </c>
      <c r="T14" s="20">
        <v>-14402131</v>
      </c>
      <c r="U14" s="20">
        <v>-15316938</v>
      </c>
      <c r="V14" s="20">
        <v>-45383392</v>
      </c>
      <c r="W14" s="20">
        <v>-161999013</v>
      </c>
      <c r="X14" s="20">
        <v>-186646841</v>
      </c>
      <c r="Y14" s="20">
        <v>24647828</v>
      </c>
      <c r="Z14" s="21">
        <v>-13.205596123644012</v>
      </c>
      <c r="AA14" s="22">
        <v>-186646841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132504235</v>
      </c>
      <c r="D17" s="26">
        <f>SUM(D6:D16)</f>
        <v>0</v>
      </c>
      <c r="E17" s="27">
        <f t="shared" si="0"/>
        <v>-138597244</v>
      </c>
      <c r="F17" s="28">
        <f t="shared" si="0"/>
        <v>-145755293</v>
      </c>
      <c r="G17" s="28">
        <f t="shared" si="0"/>
        <v>24884481</v>
      </c>
      <c r="H17" s="28">
        <f t="shared" si="0"/>
        <v>-2738998</v>
      </c>
      <c r="I17" s="28">
        <f t="shared" si="0"/>
        <v>-4037158</v>
      </c>
      <c r="J17" s="28">
        <f t="shared" si="0"/>
        <v>18108325</v>
      </c>
      <c r="K17" s="28">
        <f t="shared" si="0"/>
        <v>-3249590</v>
      </c>
      <c r="L17" s="28">
        <f t="shared" si="0"/>
        <v>-5141264</v>
      </c>
      <c r="M17" s="28">
        <f t="shared" si="0"/>
        <v>-3764096</v>
      </c>
      <c r="N17" s="28">
        <f t="shared" si="0"/>
        <v>-12154950</v>
      </c>
      <c r="O17" s="28">
        <f t="shared" si="0"/>
        <v>8464557</v>
      </c>
      <c r="P17" s="28">
        <f t="shared" si="0"/>
        <v>-9126685</v>
      </c>
      <c r="Q17" s="28">
        <f t="shared" si="0"/>
        <v>8145787</v>
      </c>
      <c r="R17" s="28">
        <f t="shared" si="0"/>
        <v>7483659</v>
      </c>
      <c r="S17" s="28">
        <f t="shared" si="0"/>
        <v>-4780268</v>
      </c>
      <c r="T17" s="28">
        <f t="shared" si="0"/>
        <v>-2325667</v>
      </c>
      <c r="U17" s="28">
        <f t="shared" si="0"/>
        <v>-5289498</v>
      </c>
      <c r="V17" s="28">
        <f t="shared" si="0"/>
        <v>-12395433</v>
      </c>
      <c r="W17" s="28">
        <f t="shared" si="0"/>
        <v>1041601</v>
      </c>
      <c r="X17" s="28">
        <f t="shared" si="0"/>
        <v>-145755293</v>
      </c>
      <c r="Y17" s="28">
        <f t="shared" si="0"/>
        <v>146796894</v>
      </c>
      <c r="Z17" s="29">
        <f>+IF(X17&lt;&gt;0,+(Y17/X17)*100,0)</f>
        <v>-100.71462310463058</v>
      </c>
      <c r="AA17" s="30">
        <f>SUM(AA6:AA16)</f>
        <v>-145755293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-6152056</v>
      </c>
      <c r="D26" s="18"/>
      <c r="E26" s="19">
        <v>-2685000</v>
      </c>
      <c r="F26" s="20">
        <v>-1774865</v>
      </c>
      <c r="G26" s="20"/>
      <c r="H26" s="20"/>
      <c r="I26" s="20"/>
      <c r="J26" s="20"/>
      <c r="K26" s="20">
        <v>-78626</v>
      </c>
      <c r="L26" s="20">
        <v>-801855</v>
      </c>
      <c r="M26" s="20"/>
      <c r="N26" s="20">
        <v>-880481</v>
      </c>
      <c r="O26" s="20"/>
      <c r="P26" s="20"/>
      <c r="Q26" s="20">
        <v>-140000</v>
      </c>
      <c r="R26" s="20">
        <v>-140000</v>
      </c>
      <c r="S26" s="20"/>
      <c r="T26" s="20"/>
      <c r="U26" s="20"/>
      <c r="V26" s="20"/>
      <c r="W26" s="20">
        <v>-1020481</v>
      </c>
      <c r="X26" s="20">
        <v>-1774865</v>
      </c>
      <c r="Y26" s="20">
        <v>754384</v>
      </c>
      <c r="Z26" s="21">
        <v>-42.503739721049207</v>
      </c>
      <c r="AA26" s="22">
        <v>-1774865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-6152056</v>
      </c>
      <c r="D27" s="26">
        <f>SUM(D21:D26)</f>
        <v>0</v>
      </c>
      <c r="E27" s="27">
        <f t="shared" si="1"/>
        <v>-2685000</v>
      </c>
      <c r="F27" s="28">
        <f t="shared" si="1"/>
        <v>-1774865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-78626</v>
      </c>
      <c r="L27" s="28">
        <f t="shared" si="1"/>
        <v>-801855</v>
      </c>
      <c r="M27" s="28">
        <f t="shared" si="1"/>
        <v>0</v>
      </c>
      <c r="N27" s="28">
        <f t="shared" si="1"/>
        <v>-880481</v>
      </c>
      <c r="O27" s="28">
        <f t="shared" si="1"/>
        <v>0</v>
      </c>
      <c r="P27" s="28">
        <f t="shared" si="1"/>
        <v>0</v>
      </c>
      <c r="Q27" s="28">
        <f t="shared" si="1"/>
        <v>-140000</v>
      </c>
      <c r="R27" s="28">
        <f t="shared" si="1"/>
        <v>-140000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-1020481</v>
      </c>
      <c r="X27" s="28">
        <f t="shared" si="1"/>
        <v>-1774865</v>
      </c>
      <c r="Y27" s="28">
        <f t="shared" si="1"/>
        <v>754384</v>
      </c>
      <c r="Z27" s="29">
        <f>+IF(X27&lt;&gt;0,+(Y27/X27)*100,0)</f>
        <v>-42.503739721049207</v>
      </c>
      <c r="AA27" s="30">
        <f>SUM(AA21:AA26)</f>
        <v>-1774865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126352179</v>
      </c>
      <c r="D38" s="32">
        <f>+D17+D27+D36</f>
        <v>0</v>
      </c>
      <c r="E38" s="33">
        <f t="shared" si="3"/>
        <v>-141282244</v>
      </c>
      <c r="F38" s="2">
        <f t="shared" si="3"/>
        <v>-147530158</v>
      </c>
      <c r="G38" s="2">
        <f t="shared" si="3"/>
        <v>24884481</v>
      </c>
      <c r="H38" s="2">
        <f t="shared" si="3"/>
        <v>-2738998</v>
      </c>
      <c r="I38" s="2">
        <f t="shared" si="3"/>
        <v>-4037158</v>
      </c>
      <c r="J38" s="2">
        <f t="shared" si="3"/>
        <v>18108325</v>
      </c>
      <c r="K38" s="2">
        <f t="shared" si="3"/>
        <v>-3328216</v>
      </c>
      <c r="L38" s="2">
        <f t="shared" si="3"/>
        <v>-5943119</v>
      </c>
      <c r="M38" s="2">
        <f t="shared" si="3"/>
        <v>-3764096</v>
      </c>
      <c r="N38" s="2">
        <f t="shared" si="3"/>
        <v>-13035431</v>
      </c>
      <c r="O38" s="2">
        <f t="shared" si="3"/>
        <v>8464557</v>
      </c>
      <c r="P38" s="2">
        <f t="shared" si="3"/>
        <v>-9126685</v>
      </c>
      <c r="Q38" s="2">
        <f t="shared" si="3"/>
        <v>8005787</v>
      </c>
      <c r="R38" s="2">
        <f t="shared" si="3"/>
        <v>7343659</v>
      </c>
      <c r="S38" s="2">
        <f t="shared" si="3"/>
        <v>-4780268</v>
      </c>
      <c r="T38" s="2">
        <f t="shared" si="3"/>
        <v>-2325667</v>
      </c>
      <c r="U38" s="2">
        <f t="shared" si="3"/>
        <v>-5289498</v>
      </c>
      <c r="V38" s="2">
        <f t="shared" si="3"/>
        <v>-12395433</v>
      </c>
      <c r="W38" s="2">
        <f t="shared" si="3"/>
        <v>21120</v>
      </c>
      <c r="X38" s="2">
        <f t="shared" si="3"/>
        <v>-147530158</v>
      </c>
      <c r="Y38" s="2">
        <f t="shared" si="3"/>
        <v>147551278</v>
      </c>
      <c r="Z38" s="34">
        <f>+IF(X38&lt;&gt;0,+(Y38/X38)*100,0)</f>
        <v>-100.01431571706172</v>
      </c>
      <c r="AA38" s="35">
        <f>+AA17+AA27+AA36</f>
        <v>-147530158</v>
      </c>
    </row>
    <row r="39" spans="1:27" x14ac:dyDescent="0.25">
      <c r="A39" s="23" t="s">
        <v>60</v>
      </c>
      <c r="B39" s="17"/>
      <c r="C39" s="32">
        <v>103353686</v>
      </c>
      <c r="D39" s="32"/>
      <c r="E39" s="33"/>
      <c r="F39" s="2">
        <v>87026127</v>
      </c>
      <c r="G39" s="2">
        <v>87026127</v>
      </c>
      <c r="H39" s="2">
        <f>+G40+H60</f>
        <v>111910608</v>
      </c>
      <c r="I39" s="2">
        <f>+H40+I60</f>
        <v>109171610</v>
      </c>
      <c r="J39" s="2">
        <f>+G39</f>
        <v>87026127</v>
      </c>
      <c r="K39" s="2">
        <f>+I40+K60</f>
        <v>105134452</v>
      </c>
      <c r="L39" s="2">
        <f>+K40+L60</f>
        <v>101806236</v>
      </c>
      <c r="M39" s="2">
        <f>+L40+M60</f>
        <v>95863117</v>
      </c>
      <c r="N39" s="2">
        <f>+K39</f>
        <v>105134452</v>
      </c>
      <c r="O39" s="2">
        <f>+M40+O60</f>
        <v>92099021</v>
      </c>
      <c r="P39" s="2">
        <f>+O40+P60</f>
        <v>100563578</v>
      </c>
      <c r="Q39" s="2">
        <f>+P40+Q60</f>
        <v>91436893</v>
      </c>
      <c r="R39" s="2">
        <f>+O39</f>
        <v>92099021</v>
      </c>
      <c r="S39" s="2">
        <f>+Q40+S60</f>
        <v>99442680</v>
      </c>
      <c r="T39" s="2">
        <f>+S40+T60</f>
        <v>94662412</v>
      </c>
      <c r="U39" s="2">
        <f>+T40+U60</f>
        <v>92336745</v>
      </c>
      <c r="V39" s="2">
        <f>+S39</f>
        <v>99442680</v>
      </c>
      <c r="W39" s="2">
        <f>+G39</f>
        <v>87026127</v>
      </c>
      <c r="X39" s="2">
        <v>87026127</v>
      </c>
      <c r="Y39" s="2">
        <f>+W39-X39</f>
        <v>0</v>
      </c>
      <c r="Z39" s="34">
        <f>+IF(X39&lt;&gt;0,+(Y39/X39)*100,0)</f>
        <v>0</v>
      </c>
      <c r="AA39" s="35">
        <v>87026127</v>
      </c>
    </row>
    <row r="40" spans="1:27" x14ac:dyDescent="0.25">
      <c r="A40" s="41" t="s">
        <v>62</v>
      </c>
      <c r="B40" s="42" t="s">
        <v>61</v>
      </c>
      <c r="C40" s="43">
        <f>+C38+C39</f>
        <v>229705865</v>
      </c>
      <c r="D40" s="43">
        <f t="shared" ref="D40:AA40" si="4">+D38+D39</f>
        <v>0</v>
      </c>
      <c r="E40" s="44">
        <f t="shared" si="4"/>
        <v>-141282244</v>
      </c>
      <c r="F40" s="45">
        <f t="shared" si="4"/>
        <v>-60504031</v>
      </c>
      <c r="G40" s="45">
        <f t="shared" si="4"/>
        <v>111910608</v>
      </c>
      <c r="H40" s="45">
        <f t="shared" si="4"/>
        <v>109171610</v>
      </c>
      <c r="I40" s="45">
        <f t="shared" si="4"/>
        <v>105134452</v>
      </c>
      <c r="J40" s="45">
        <f>+I40</f>
        <v>105134452</v>
      </c>
      <c r="K40" s="45">
        <f t="shared" si="4"/>
        <v>101806236</v>
      </c>
      <c r="L40" s="45">
        <f t="shared" si="4"/>
        <v>95863117</v>
      </c>
      <c r="M40" s="45">
        <f t="shared" si="4"/>
        <v>92099021</v>
      </c>
      <c r="N40" s="45">
        <f>+M40</f>
        <v>92099021</v>
      </c>
      <c r="O40" s="45">
        <f t="shared" si="4"/>
        <v>100563578</v>
      </c>
      <c r="P40" s="45">
        <f t="shared" si="4"/>
        <v>91436893</v>
      </c>
      <c r="Q40" s="45">
        <f t="shared" si="4"/>
        <v>99442680</v>
      </c>
      <c r="R40" s="45">
        <f>+Q40</f>
        <v>99442680</v>
      </c>
      <c r="S40" s="45">
        <f t="shared" si="4"/>
        <v>94662412</v>
      </c>
      <c r="T40" s="45">
        <f t="shared" si="4"/>
        <v>92336745</v>
      </c>
      <c r="U40" s="45">
        <f t="shared" si="4"/>
        <v>87047247</v>
      </c>
      <c r="V40" s="45">
        <f>+U40</f>
        <v>87047247</v>
      </c>
      <c r="W40" s="45">
        <f>+V40</f>
        <v>87047247</v>
      </c>
      <c r="X40" s="45">
        <f t="shared" si="4"/>
        <v>-60504031</v>
      </c>
      <c r="Y40" s="45">
        <f t="shared" si="4"/>
        <v>147551278</v>
      </c>
      <c r="Z40" s="46">
        <f>+IF(X40&lt;&gt;0,+(Y40/X40)*100,0)</f>
        <v>-243.87016131206201</v>
      </c>
      <c r="AA40" s="47">
        <f t="shared" si="4"/>
        <v>-60504031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87026127</v>
      </c>
      <c r="J60">
        <v>87026127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78800</v>
      </c>
      <c r="D7" s="18"/>
      <c r="E7" s="19">
        <v>607410</v>
      </c>
      <c r="F7" s="20">
        <v>554260</v>
      </c>
      <c r="G7" s="20">
        <v>400</v>
      </c>
      <c r="H7" s="20">
        <v>65800</v>
      </c>
      <c r="I7" s="20">
        <v>6210</v>
      </c>
      <c r="J7" s="20">
        <v>72410</v>
      </c>
      <c r="K7" s="20">
        <v>32210</v>
      </c>
      <c r="L7" s="20">
        <v>32210</v>
      </c>
      <c r="M7" s="20">
        <v>146060</v>
      </c>
      <c r="N7" s="20">
        <v>210480</v>
      </c>
      <c r="O7" s="20">
        <v>12430</v>
      </c>
      <c r="P7" s="20">
        <v>106390</v>
      </c>
      <c r="Q7" s="20">
        <v>71570</v>
      </c>
      <c r="R7" s="20">
        <v>190390</v>
      </c>
      <c r="S7" s="20">
        <v>37100</v>
      </c>
      <c r="T7" s="20">
        <v>50500</v>
      </c>
      <c r="U7" s="20">
        <v>1960</v>
      </c>
      <c r="V7" s="20">
        <v>89560</v>
      </c>
      <c r="W7" s="20">
        <v>562840</v>
      </c>
      <c r="X7" s="20">
        <v>554260</v>
      </c>
      <c r="Y7" s="20">
        <v>8580</v>
      </c>
      <c r="Z7" s="21">
        <v>1.5480099592249126</v>
      </c>
      <c r="AA7" s="22">
        <v>554260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5967348</v>
      </c>
      <c r="F9" s="20">
        <v>5833540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5833540</v>
      </c>
      <c r="Y9" s="20">
        <v>-5833540</v>
      </c>
      <c r="Z9" s="21">
        <v>-100</v>
      </c>
      <c r="AA9" s="22">
        <v>5833540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-7870150</v>
      </c>
      <c r="F14" s="20">
        <v>-7835295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-7835295</v>
      </c>
      <c r="Y14" s="20">
        <v>7835295</v>
      </c>
      <c r="Z14" s="21">
        <v>-100</v>
      </c>
      <c r="AA14" s="22">
        <v>-7835295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78800</v>
      </c>
      <c r="D17" s="26">
        <f>SUM(D6:D16)</f>
        <v>0</v>
      </c>
      <c r="E17" s="27">
        <f t="shared" si="0"/>
        <v>-1295392</v>
      </c>
      <c r="F17" s="28">
        <f t="shared" si="0"/>
        <v>-1447495</v>
      </c>
      <c r="G17" s="28">
        <f t="shared" si="0"/>
        <v>400</v>
      </c>
      <c r="H17" s="28">
        <f t="shared" si="0"/>
        <v>65800</v>
      </c>
      <c r="I17" s="28">
        <f t="shared" si="0"/>
        <v>6210</v>
      </c>
      <c r="J17" s="28">
        <f t="shared" si="0"/>
        <v>72410</v>
      </c>
      <c r="K17" s="28">
        <f t="shared" si="0"/>
        <v>32210</v>
      </c>
      <c r="L17" s="28">
        <f t="shared" si="0"/>
        <v>32210</v>
      </c>
      <c r="M17" s="28">
        <f t="shared" si="0"/>
        <v>146060</v>
      </c>
      <c r="N17" s="28">
        <f t="shared" si="0"/>
        <v>210480</v>
      </c>
      <c r="O17" s="28">
        <f t="shared" si="0"/>
        <v>12430</v>
      </c>
      <c r="P17" s="28">
        <f t="shared" si="0"/>
        <v>106390</v>
      </c>
      <c r="Q17" s="28">
        <f t="shared" si="0"/>
        <v>71570</v>
      </c>
      <c r="R17" s="28">
        <f t="shared" si="0"/>
        <v>190390</v>
      </c>
      <c r="S17" s="28">
        <f t="shared" si="0"/>
        <v>37100</v>
      </c>
      <c r="T17" s="28">
        <f t="shared" si="0"/>
        <v>50500</v>
      </c>
      <c r="U17" s="28">
        <f t="shared" si="0"/>
        <v>1960</v>
      </c>
      <c r="V17" s="28">
        <f t="shared" si="0"/>
        <v>89560</v>
      </c>
      <c r="W17" s="28">
        <f t="shared" si="0"/>
        <v>562840</v>
      </c>
      <c r="X17" s="28">
        <f t="shared" si="0"/>
        <v>-1447495</v>
      </c>
      <c r="Y17" s="28">
        <f t="shared" si="0"/>
        <v>2010335</v>
      </c>
      <c r="Z17" s="29">
        <f>+IF(X17&lt;&gt;0,+(Y17/X17)*100,0)</f>
        <v>-138.88372671408192</v>
      </c>
      <c r="AA17" s="30">
        <f>SUM(AA6:AA16)</f>
        <v>-1447495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78800</v>
      </c>
      <c r="D38" s="32">
        <f>+D17+D27+D36</f>
        <v>0</v>
      </c>
      <c r="E38" s="33">
        <f t="shared" si="3"/>
        <v>-1295392</v>
      </c>
      <c r="F38" s="2">
        <f t="shared" si="3"/>
        <v>-1447495</v>
      </c>
      <c r="G38" s="2">
        <f t="shared" si="3"/>
        <v>400</v>
      </c>
      <c r="H38" s="2">
        <f t="shared" si="3"/>
        <v>65800</v>
      </c>
      <c r="I38" s="2">
        <f t="shared" si="3"/>
        <v>6210</v>
      </c>
      <c r="J38" s="2">
        <f t="shared" si="3"/>
        <v>72410</v>
      </c>
      <c r="K38" s="2">
        <f t="shared" si="3"/>
        <v>32210</v>
      </c>
      <c r="L38" s="2">
        <f t="shared" si="3"/>
        <v>32210</v>
      </c>
      <c r="M38" s="2">
        <f t="shared" si="3"/>
        <v>146060</v>
      </c>
      <c r="N38" s="2">
        <f t="shared" si="3"/>
        <v>210480</v>
      </c>
      <c r="O38" s="2">
        <f t="shared" si="3"/>
        <v>12430</v>
      </c>
      <c r="P38" s="2">
        <f t="shared" si="3"/>
        <v>106390</v>
      </c>
      <c r="Q38" s="2">
        <f t="shared" si="3"/>
        <v>71570</v>
      </c>
      <c r="R38" s="2">
        <f t="shared" si="3"/>
        <v>190390</v>
      </c>
      <c r="S38" s="2">
        <f t="shared" si="3"/>
        <v>37100</v>
      </c>
      <c r="T38" s="2">
        <f t="shared" si="3"/>
        <v>50500</v>
      </c>
      <c r="U38" s="2">
        <f t="shared" si="3"/>
        <v>1960</v>
      </c>
      <c r="V38" s="2">
        <f t="shared" si="3"/>
        <v>89560</v>
      </c>
      <c r="W38" s="2">
        <f t="shared" si="3"/>
        <v>562840</v>
      </c>
      <c r="X38" s="2">
        <f t="shared" si="3"/>
        <v>-1447495</v>
      </c>
      <c r="Y38" s="2">
        <f t="shared" si="3"/>
        <v>2010335</v>
      </c>
      <c r="Z38" s="34">
        <f>+IF(X38&lt;&gt;0,+(Y38/X38)*100,0)</f>
        <v>-138.88372671408192</v>
      </c>
      <c r="AA38" s="35">
        <f>+AA17+AA27+AA36</f>
        <v>-1447495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400</v>
      </c>
      <c r="I39" s="2">
        <f>+H40+I60</f>
        <v>66200</v>
      </c>
      <c r="J39" s="2">
        <f>+G39</f>
        <v>0</v>
      </c>
      <c r="K39" s="2">
        <f>+I40+K60</f>
        <v>72410</v>
      </c>
      <c r="L39" s="2">
        <f>+K40+L60</f>
        <v>104620</v>
      </c>
      <c r="M39" s="2">
        <f>+L40+M60</f>
        <v>136830</v>
      </c>
      <c r="N39" s="2">
        <f>+K39</f>
        <v>72410</v>
      </c>
      <c r="O39" s="2">
        <f>+M40+O60</f>
        <v>282890</v>
      </c>
      <c r="P39" s="2">
        <f>+O40+P60</f>
        <v>295320</v>
      </c>
      <c r="Q39" s="2">
        <f>+P40+Q60</f>
        <v>401710</v>
      </c>
      <c r="R39" s="2">
        <f>+O39</f>
        <v>282890</v>
      </c>
      <c r="S39" s="2">
        <f>+Q40+S60</f>
        <v>473280</v>
      </c>
      <c r="T39" s="2">
        <f>+S40+T60</f>
        <v>510380</v>
      </c>
      <c r="U39" s="2">
        <f>+T40+U60</f>
        <v>560880</v>
      </c>
      <c r="V39" s="2">
        <f>+S39</f>
        <v>473280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78800</v>
      </c>
      <c r="D40" s="43">
        <f t="shared" ref="D40:AA40" si="4">+D38+D39</f>
        <v>0</v>
      </c>
      <c r="E40" s="44">
        <f t="shared" si="4"/>
        <v>-1295392</v>
      </c>
      <c r="F40" s="45">
        <f t="shared" si="4"/>
        <v>-1447495</v>
      </c>
      <c r="G40" s="45">
        <f t="shared" si="4"/>
        <v>400</v>
      </c>
      <c r="H40" s="45">
        <f t="shared" si="4"/>
        <v>66200</v>
      </c>
      <c r="I40" s="45">
        <f t="shared" si="4"/>
        <v>72410</v>
      </c>
      <c r="J40" s="45">
        <f>+I40</f>
        <v>72410</v>
      </c>
      <c r="K40" s="45">
        <f t="shared" si="4"/>
        <v>104620</v>
      </c>
      <c r="L40" s="45">
        <f t="shared" si="4"/>
        <v>136830</v>
      </c>
      <c r="M40" s="45">
        <f t="shared" si="4"/>
        <v>282890</v>
      </c>
      <c r="N40" s="45">
        <f>+M40</f>
        <v>282890</v>
      </c>
      <c r="O40" s="45">
        <f t="shared" si="4"/>
        <v>295320</v>
      </c>
      <c r="P40" s="45">
        <f t="shared" si="4"/>
        <v>401710</v>
      </c>
      <c r="Q40" s="45">
        <f t="shared" si="4"/>
        <v>473280</v>
      </c>
      <c r="R40" s="45">
        <f>+Q40</f>
        <v>473280</v>
      </c>
      <c r="S40" s="45">
        <f t="shared" si="4"/>
        <v>510380</v>
      </c>
      <c r="T40" s="45">
        <f t="shared" si="4"/>
        <v>560880</v>
      </c>
      <c r="U40" s="45">
        <f t="shared" si="4"/>
        <v>562840</v>
      </c>
      <c r="V40" s="45">
        <f>+U40</f>
        <v>562840</v>
      </c>
      <c r="W40" s="45">
        <f>+V40</f>
        <v>562840</v>
      </c>
      <c r="X40" s="45">
        <f t="shared" si="4"/>
        <v>-1447495</v>
      </c>
      <c r="Y40" s="45">
        <f t="shared" si="4"/>
        <v>2010335</v>
      </c>
      <c r="Z40" s="46">
        <f>+IF(X40&lt;&gt;0,+(Y40/X40)*100,0)</f>
        <v>-138.88372671408192</v>
      </c>
      <c r="AA40" s="47">
        <f t="shared" si="4"/>
        <v>-1447495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175263</v>
      </c>
      <c r="D7" s="18"/>
      <c r="E7" s="19"/>
      <c r="F7" s="20"/>
      <c r="G7" s="20"/>
      <c r="H7" s="20">
        <v>8639</v>
      </c>
      <c r="I7" s="20">
        <v>565</v>
      </c>
      <c r="J7" s="20">
        <v>9204</v>
      </c>
      <c r="K7" s="20">
        <v>8639</v>
      </c>
      <c r="L7" s="20">
        <v>8639</v>
      </c>
      <c r="M7" s="20">
        <v>8639</v>
      </c>
      <c r="N7" s="20">
        <v>25917</v>
      </c>
      <c r="O7" s="20">
        <v>8639</v>
      </c>
      <c r="P7" s="20">
        <v>8639</v>
      </c>
      <c r="Q7" s="20">
        <v>8639</v>
      </c>
      <c r="R7" s="20">
        <v>25917</v>
      </c>
      <c r="S7" s="20">
        <v>8639</v>
      </c>
      <c r="T7" s="20">
        <v>8639</v>
      </c>
      <c r="U7" s="20">
        <v>8639</v>
      </c>
      <c r="V7" s="20">
        <v>25917</v>
      </c>
      <c r="W7" s="20">
        <v>86955</v>
      </c>
      <c r="X7" s="20"/>
      <c r="Y7" s="20">
        <v>86955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-2875745</v>
      </c>
      <c r="F14" s="20">
        <v>-2202880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994</v>
      </c>
      <c r="V14" s="20">
        <v>994</v>
      </c>
      <c r="W14" s="20">
        <v>994</v>
      </c>
      <c r="X14" s="20">
        <v>-2202880</v>
      </c>
      <c r="Y14" s="20">
        <v>2203874</v>
      </c>
      <c r="Z14" s="21">
        <v>-100.04512274840209</v>
      </c>
      <c r="AA14" s="22">
        <v>-2202880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175263</v>
      </c>
      <c r="D17" s="26">
        <f>SUM(D6:D16)</f>
        <v>0</v>
      </c>
      <c r="E17" s="27">
        <f t="shared" si="0"/>
        <v>-2875745</v>
      </c>
      <c r="F17" s="28">
        <f t="shared" si="0"/>
        <v>-2202880</v>
      </c>
      <c r="G17" s="28">
        <f t="shared" si="0"/>
        <v>0</v>
      </c>
      <c r="H17" s="28">
        <f t="shared" si="0"/>
        <v>8639</v>
      </c>
      <c r="I17" s="28">
        <f t="shared" si="0"/>
        <v>565</v>
      </c>
      <c r="J17" s="28">
        <f t="shared" si="0"/>
        <v>9204</v>
      </c>
      <c r="K17" s="28">
        <f t="shared" si="0"/>
        <v>8639</v>
      </c>
      <c r="L17" s="28">
        <f t="shared" si="0"/>
        <v>8639</v>
      </c>
      <c r="M17" s="28">
        <f t="shared" si="0"/>
        <v>8639</v>
      </c>
      <c r="N17" s="28">
        <f t="shared" si="0"/>
        <v>25917</v>
      </c>
      <c r="O17" s="28">
        <f t="shared" si="0"/>
        <v>8639</v>
      </c>
      <c r="P17" s="28">
        <f t="shared" si="0"/>
        <v>8639</v>
      </c>
      <c r="Q17" s="28">
        <f t="shared" si="0"/>
        <v>8639</v>
      </c>
      <c r="R17" s="28">
        <f t="shared" si="0"/>
        <v>25917</v>
      </c>
      <c r="S17" s="28">
        <f t="shared" si="0"/>
        <v>8639</v>
      </c>
      <c r="T17" s="28">
        <f t="shared" si="0"/>
        <v>8639</v>
      </c>
      <c r="U17" s="28">
        <f t="shared" si="0"/>
        <v>9633</v>
      </c>
      <c r="V17" s="28">
        <f t="shared" si="0"/>
        <v>26911</v>
      </c>
      <c r="W17" s="28">
        <f t="shared" si="0"/>
        <v>87949</v>
      </c>
      <c r="X17" s="28">
        <f t="shared" si="0"/>
        <v>-2202880</v>
      </c>
      <c r="Y17" s="28">
        <f t="shared" si="0"/>
        <v>2290829</v>
      </c>
      <c r="Z17" s="29">
        <f>+IF(X17&lt;&gt;0,+(Y17/X17)*100,0)</f>
        <v>-103.99245533120278</v>
      </c>
      <c r="AA17" s="30">
        <f>SUM(AA6:AA16)</f>
        <v>-2202880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-287500</v>
      </c>
      <c r="F26" s="20">
        <v>-163300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-163300</v>
      </c>
      <c r="Y26" s="20">
        <v>163300</v>
      </c>
      <c r="Z26" s="21">
        <v>-100</v>
      </c>
      <c r="AA26" s="22">
        <v>-163300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-287500</v>
      </c>
      <c r="F27" s="28">
        <f t="shared" si="1"/>
        <v>-163300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-163300</v>
      </c>
      <c r="Y27" s="28">
        <f t="shared" si="1"/>
        <v>163300</v>
      </c>
      <c r="Z27" s="29">
        <f>+IF(X27&lt;&gt;0,+(Y27/X27)*100,0)</f>
        <v>-100</v>
      </c>
      <c r="AA27" s="30">
        <f>SUM(AA21:AA26)</f>
        <v>-163300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175263</v>
      </c>
      <c r="D38" s="32">
        <f>+D17+D27+D36</f>
        <v>0</v>
      </c>
      <c r="E38" s="33">
        <f t="shared" si="3"/>
        <v>-3163245</v>
      </c>
      <c r="F38" s="2">
        <f t="shared" si="3"/>
        <v>-2366180</v>
      </c>
      <c r="G38" s="2">
        <f t="shared" si="3"/>
        <v>0</v>
      </c>
      <c r="H38" s="2">
        <f t="shared" si="3"/>
        <v>8639</v>
      </c>
      <c r="I38" s="2">
        <f t="shared" si="3"/>
        <v>565</v>
      </c>
      <c r="J38" s="2">
        <f t="shared" si="3"/>
        <v>9204</v>
      </c>
      <c r="K38" s="2">
        <f t="shared" si="3"/>
        <v>8639</v>
      </c>
      <c r="L38" s="2">
        <f t="shared" si="3"/>
        <v>8639</v>
      </c>
      <c r="M38" s="2">
        <f t="shared" si="3"/>
        <v>8639</v>
      </c>
      <c r="N38" s="2">
        <f t="shared" si="3"/>
        <v>25917</v>
      </c>
      <c r="O38" s="2">
        <f t="shared" si="3"/>
        <v>8639</v>
      </c>
      <c r="P38" s="2">
        <f t="shared" si="3"/>
        <v>8639</v>
      </c>
      <c r="Q38" s="2">
        <f t="shared" si="3"/>
        <v>8639</v>
      </c>
      <c r="R38" s="2">
        <f t="shared" si="3"/>
        <v>25917</v>
      </c>
      <c r="S38" s="2">
        <f t="shared" si="3"/>
        <v>8639</v>
      </c>
      <c r="T38" s="2">
        <f t="shared" si="3"/>
        <v>8639</v>
      </c>
      <c r="U38" s="2">
        <f t="shared" si="3"/>
        <v>9633</v>
      </c>
      <c r="V38" s="2">
        <f t="shared" si="3"/>
        <v>26911</v>
      </c>
      <c r="W38" s="2">
        <f t="shared" si="3"/>
        <v>87949</v>
      </c>
      <c r="X38" s="2">
        <f t="shared" si="3"/>
        <v>-2366180</v>
      </c>
      <c r="Y38" s="2">
        <f t="shared" si="3"/>
        <v>2454129</v>
      </c>
      <c r="Z38" s="34">
        <f>+IF(X38&lt;&gt;0,+(Y38/X38)*100,0)</f>
        <v>-103.71691925381839</v>
      </c>
      <c r="AA38" s="35">
        <f>+AA17+AA27+AA36</f>
        <v>-2366180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8639</v>
      </c>
      <c r="J39" s="2">
        <f>+G39</f>
        <v>0</v>
      </c>
      <c r="K39" s="2">
        <f>+I40+K60</f>
        <v>9204</v>
      </c>
      <c r="L39" s="2">
        <f>+K40+L60</f>
        <v>17843</v>
      </c>
      <c r="M39" s="2">
        <f>+L40+M60</f>
        <v>26482</v>
      </c>
      <c r="N39" s="2">
        <f>+K39</f>
        <v>9204</v>
      </c>
      <c r="O39" s="2">
        <f>+M40+O60</f>
        <v>35121</v>
      </c>
      <c r="P39" s="2">
        <f>+O40+P60</f>
        <v>43760</v>
      </c>
      <c r="Q39" s="2">
        <f>+P40+Q60</f>
        <v>52399</v>
      </c>
      <c r="R39" s="2">
        <f>+O39</f>
        <v>35121</v>
      </c>
      <c r="S39" s="2">
        <f>+Q40+S60</f>
        <v>61038</v>
      </c>
      <c r="T39" s="2">
        <f>+S40+T60</f>
        <v>69677</v>
      </c>
      <c r="U39" s="2">
        <f>+T40+U60</f>
        <v>78316</v>
      </c>
      <c r="V39" s="2">
        <f>+S39</f>
        <v>61038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175263</v>
      </c>
      <c r="D40" s="43">
        <f t="shared" ref="D40:AA40" si="4">+D38+D39</f>
        <v>0</v>
      </c>
      <c r="E40" s="44">
        <f t="shared" si="4"/>
        <v>-3163245</v>
      </c>
      <c r="F40" s="45">
        <f t="shared" si="4"/>
        <v>-2366180</v>
      </c>
      <c r="G40" s="45">
        <f t="shared" si="4"/>
        <v>0</v>
      </c>
      <c r="H40" s="45">
        <f t="shared" si="4"/>
        <v>8639</v>
      </c>
      <c r="I40" s="45">
        <f t="shared" si="4"/>
        <v>9204</v>
      </c>
      <c r="J40" s="45">
        <f>+I40</f>
        <v>9204</v>
      </c>
      <c r="K40" s="45">
        <f t="shared" si="4"/>
        <v>17843</v>
      </c>
      <c r="L40" s="45">
        <f t="shared" si="4"/>
        <v>26482</v>
      </c>
      <c r="M40" s="45">
        <f t="shared" si="4"/>
        <v>35121</v>
      </c>
      <c r="N40" s="45">
        <f>+M40</f>
        <v>35121</v>
      </c>
      <c r="O40" s="45">
        <f t="shared" si="4"/>
        <v>43760</v>
      </c>
      <c r="P40" s="45">
        <f t="shared" si="4"/>
        <v>52399</v>
      </c>
      <c r="Q40" s="45">
        <f t="shared" si="4"/>
        <v>61038</v>
      </c>
      <c r="R40" s="45">
        <f>+Q40</f>
        <v>61038</v>
      </c>
      <c r="S40" s="45">
        <f t="shared" si="4"/>
        <v>69677</v>
      </c>
      <c r="T40" s="45">
        <f t="shared" si="4"/>
        <v>78316</v>
      </c>
      <c r="U40" s="45">
        <f t="shared" si="4"/>
        <v>87949</v>
      </c>
      <c r="V40" s="45">
        <f>+U40</f>
        <v>87949</v>
      </c>
      <c r="W40" s="45">
        <f>+V40</f>
        <v>87949</v>
      </c>
      <c r="X40" s="45">
        <f t="shared" si="4"/>
        <v>-2366180</v>
      </c>
      <c r="Y40" s="45">
        <f t="shared" si="4"/>
        <v>2454129</v>
      </c>
      <c r="Z40" s="46">
        <f>+IF(X40&lt;&gt;0,+(Y40/X40)*100,0)</f>
        <v>-103.71691925381839</v>
      </c>
      <c r="AA40" s="47">
        <f t="shared" si="4"/>
        <v>-2366180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20167183</v>
      </c>
      <c r="D7" s="18"/>
      <c r="E7" s="19">
        <v>36635940</v>
      </c>
      <c r="F7" s="20">
        <v>38635840</v>
      </c>
      <c r="G7" s="20">
        <v>1900521</v>
      </c>
      <c r="H7" s="20">
        <v>1830121</v>
      </c>
      <c r="I7" s="20">
        <v>1137084</v>
      </c>
      <c r="J7" s="20">
        <v>4867726</v>
      </c>
      <c r="K7" s="20">
        <v>2537872</v>
      </c>
      <c r="L7" s="20">
        <v>1693627</v>
      </c>
      <c r="M7" s="20">
        <v>1653849</v>
      </c>
      <c r="N7" s="20">
        <v>5885348</v>
      </c>
      <c r="O7" s="20">
        <v>1710305</v>
      </c>
      <c r="P7" s="20">
        <v>1678909</v>
      </c>
      <c r="Q7" s="20">
        <v>1885727</v>
      </c>
      <c r="R7" s="20">
        <v>5274941</v>
      </c>
      <c r="S7" s="20">
        <v>1814550</v>
      </c>
      <c r="T7" s="20">
        <v>1889573</v>
      </c>
      <c r="U7" s="20">
        <v>1733972</v>
      </c>
      <c r="V7" s="20">
        <v>5438095</v>
      </c>
      <c r="W7" s="20">
        <v>21466110</v>
      </c>
      <c r="X7" s="20">
        <v>38635840</v>
      </c>
      <c r="Y7" s="20">
        <v>-17169730</v>
      </c>
      <c r="Z7" s="21">
        <v>-44.439903467868177</v>
      </c>
      <c r="AA7" s="22">
        <v>38635840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1732415</v>
      </c>
      <c r="G11" s="20"/>
      <c r="H11" s="20"/>
      <c r="I11" s="20"/>
      <c r="J11" s="20"/>
      <c r="K11" s="20">
        <v>152</v>
      </c>
      <c r="L11" s="20">
        <v>4066</v>
      </c>
      <c r="M11" s="20">
        <v>5059</v>
      </c>
      <c r="N11" s="20">
        <v>9277</v>
      </c>
      <c r="O11" s="20">
        <v>7554</v>
      </c>
      <c r="P11" s="20">
        <v>8991</v>
      </c>
      <c r="Q11" s="20">
        <v>12182</v>
      </c>
      <c r="R11" s="20">
        <v>28727</v>
      </c>
      <c r="S11" s="20">
        <v>16316</v>
      </c>
      <c r="T11" s="20">
        <v>17475</v>
      </c>
      <c r="U11" s="20">
        <v>18196</v>
      </c>
      <c r="V11" s="20">
        <v>51987</v>
      </c>
      <c r="W11" s="20">
        <v>89991</v>
      </c>
      <c r="X11" s="20">
        <v>1732415</v>
      </c>
      <c r="Y11" s="20">
        <v>-1642424</v>
      </c>
      <c r="Z11" s="21">
        <v>-94.805459430910034</v>
      </c>
      <c r="AA11" s="22">
        <v>1732415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-4595363</v>
      </c>
      <c r="D14" s="18"/>
      <c r="E14" s="19">
        <v>-28289016</v>
      </c>
      <c r="F14" s="20">
        <v>-27201978</v>
      </c>
      <c r="G14" s="20">
        <v>-480799</v>
      </c>
      <c r="H14" s="20">
        <v>-339612</v>
      </c>
      <c r="I14" s="20">
        <v>-365407</v>
      </c>
      <c r="J14" s="20">
        <v>-1185818</v>
      </c>
      <c r="K14" s="20">
        <v>-367419</v>
      </c>
      <c r="L14" s="20">
        <v>-438593</v>
      </c>
      <c r="M14" s="20">
        <v>-364659</v>
      </c>
      <c r="N14" s="20">
        <v>-1170671</v>
      </c>
      <c r="O14" s="20">
        <v>-471573</v>
      </c>
      <c r="P14" s="20">
        <v>-413113</v>
      </c>
      <c r="Q14" s="20">
        <v>-492960</v>
      </c>
      <c r="R14" s="20">
        <v>-1377646</v>
      </c>
      <c r="S14" s="20">
        <v>-810468</v>
      </c>
      <c r="T14" s="20">
        <v>-598281</v>
      </c>
      <c r="U14" s="20">
        <v>-538487</v>
      </c>
      <c r="V14" s="20">
        <v>-1947236</v>
      </c>
      <c r="W14" s="20">
        <v>-5681371</v>
      </c>
      <c r="X14" s="20">
        <v>-27201978</v>
      </c>
      <c r="Y14" s="20">
        <v>21520607</v>
      </c>
      <c r="Z14" s="21">
        <v>-79.114125450730086</v>
      </c>
      <c r="AA14" s="22">
        <v>-27201978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15571820</v>
      </c>
      <c r="D17" s="26">
        <f>SUM(D6:D16)</f>
        <v>0</v>
      </c>
      <c r="E17" s="27">
        <f t="shared" si="0"/>
        <v>8346924</v>
      </c>
      <c r="F17" s="28">
        <f t="shared" si="0"/>
        <v>13166277</v>
      </c>
      <c r="G17" s="28">
        <f t="shared" si="0"/>
        <v>1419722</v>
      </c>
      <c r="H17" s="28">
        <f t="shared" si="0"/>
        <v>1490509</v>
      </c>
      <c r="I17" s="28">
        <f t="shared" si="0"/>
        <v>771677</v>
      </c>
      <c r="J17" s="28">
        <f t="shared" si="0"/>
        <v>3681908</v>
      </c>
      <c r="K17" s="28">
        <f t="shared" si="0"/>
        <v>2170605</v>
      </c>
      <c r="L17" s="28">
        <f t="shared" si="0"/>
        <v>1259100</v>
      </c>
      <c r="M17" s="28">
        <f t="shared" si="0"/>
        <v>1294249</v>
      </c>
      <c r="N17" s="28">
        <f t="shared" si="0"/>
        <v>4723954</v>
      </c>
      <c r="O17" s="28">
        <f t="shared" si="0"/>
        <v>1246286</v>
      </c>
      <c r="P17" s="28">
        <f t="shared" si="0"/>
        <v>1274787</v>
      </c>
      <c r="Q17" s="28">
        <f t="shared" si="0"/>
        <v>1404949</v>
      </c>
      <c r="R17" s="28">
        <f t="shared" si="0"/>
        <v>3926022</v>
      </c>
      <c r="S17" s="28">
        <f t="shared" si="0"/>
        <v>1020398</v>
      </c>
      <c r="T17" s="28">
        <f t="shared" si="0"/>
        <v>1308767</v>
      </c>
      <c r="U17" s="28">
        <f t="shared" si="0"/>
        <v>1213681</v>
      </c>
      <c r="V17" s="28">
        <f t="shared" si="0"/>
        <v>3542846</v>
      </c>
      <c r="W17" s="28">
        <f t="shared" si="0"/>
        <v>15874730</v>
      </c>
      <c r="X17" s="28">
        <f t="shared" si="0"/>
        <v>13166277</v>
      </c>
      <c r="Y17" s="28">
        <f t="shared" si="0"/>
        <v>2708453</v>
      </c>
      <c r="Z17" s="29">
        <f>+IF(X17&lt;&gt;0,+(Y17/X17)*100,0)</f>
        <v>20.571137915448688</v>
      </c>
      <c r="AA17" s="30">
        <f>SUM(AA6:AA16)</f>
        <v>13166277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-658931</v>
      </c>
      <c r="D26" s="18"/>
      <c r="E26" s="19">
        <v>-2500000</v>
      </c>
      <c r="F26" s="20">
        <v>-2622460</v>
      </c>
      <c r="G26" s="20">
        <v>-9000</v>
      </c>
      <c r="H26" s="20"/>
      <c r="I26" s="20">
        <v>-2111909</v>
      </c>
      <c r="J26" s="20">
        <v>-2120909</v>
      </c>
      <c r="K26" s="20"/>
      <c r="L26" s="20">
        <v>-833498</v>
      </c>
      <c r="M26" s="20"/>
      <c r="N26" s="20">
        <v>-833498</v>
      </c>
      <c r="O26" s="20"/>
      <c r="P26" s="20"/>
      <c r="Q26" s="20"/>
      <c r="R26" s="20"/>
      <c r="S26" s="20"/>
      <c r="T26" s="20"/>
      <c r="U26" s="20"/>
      <c r="V26" s="20"/>
      <c r="W26" s="20">
        <v>-2954407</v>
      </c>
      <c r="X26" s="20">
        <v>-2622460</v>
      </c>
      <c r="Y26" s="20">
        <v>-331947</v>
      </c>
      <c r="Z26" s="21">
        <v>12.657847974802285</v>
      </c>
      <c r="AA26" s="22">
        <v>-2622460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-658931</v>
      </c>
      <c r="D27" s="26">
        <f>SUM(D21:D26)</f>
        <v>0</v>
      </c>
      <c r="E27" s="27">
        <f t="shared" si="1"/>
        <v>-2500000</v>
      </c>
      <c r="F27" s="28">
        <f t="shared" si="1"/>
        <v>-2622460</v>
      </c>
      <c r="G27" s="28">
        <f t="shared" si="1"/>
        <v>-9000</v>
      </c>
      <c r="H27" s="28">
        <f t="shared" si="1"/>
        <v>0</v>
      </c>
      <c r="I27" s="28">
        <f t="shared" si="1"/>
        <v>-2111909</v>
      </c>
      <c r="J27" s="28">
        <f t="shared" si="1"/>
        <v>-2120909</v>
      </c>
      <c r="K27" s="28">
        <f t="shared" si="1"/>
        <v>0</v>
      </c>
      <c r="L27" s="28">
        <f t="shared" si="1"/>
        <v>-833498</v>
      </c>
      <c r="M27" s="28">
        <f t="shared" si="1"/>
        <v>0</v>
      </c>
      <c r="N27" s="28">
        <f t="shared" si="1"/>
        <v>-833498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-2954407</v>
      </c>
      <c r="X27" s="28">
        <f t="shared" si="1"/>
        <v>-2622460</v>
      </c>
      <c r="Y27" s="28">
        <f t="shared" si="1"/>
        <v>-331947</v>
      </c>
      <c r="Z27" s="29">
        <f>+IF(X27&lt;&gt;0,+(Y27/X27)*100,0)</f>
        <v>12.657847974802285</v>
      </c>
      <c r="AA27" s="30">
        <f>SUM(AA21:AA26)</f>
        <v>-2622460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14912889</v>
      </c>
      <c r="D38" s="32">
        <f>+D17+D27+D36</f>
        <v>0</v>
      </c>
      <c r="E38" s="33">
        <f t="shared" si="3"/>
        <v>5846924</v>
      </c>
      <c r="F38" s="2">
        <f t="shared" si="3"/>
        <v>10543817</v>
      </c>
      <c r="G38" s="2">
        <f t="shared" si="3"/>
        <v>1410722</v>
      </c>
      <c r="H38" s="2">
        <f t="shared" si="3"/>
        <v>1490509</v>
      </c>
      <c r="I38" s="2">
        <f t="shared" si="3"/>
        <v>-1340232</v>
      </c>
      <c r="J38" s="2">
        <f t="shared" si="3"/>
        <v>1560999</v>
      </c>
      <c r="K38" s="2">
        <f t="shared" si="3"/>
        <v>2170605</v>
      </c>
      <c r="L38" s="2">
        <f t="shared" si="3"/>
        <v>425602</v>
      </c>
      <c r="M38" s="2">
        <f t="shared" si="3"/>
        <v>1294249</v>
      </c>
      <c r="N38" s="2">
        <f t="shared" si="3"/>
        <v>3890456</v>
      </c>
      <c r="O38" s="2">
        <f t="shared" si="3"/>
        <v>1246286</v>
      </c>
      <c r="P38" s="2">
        <f t="shared" si="3"/>
        <v>1274787</v>
      </c>
      <c r="Q38" s="2">
        <f t="shared" si="3"/>
        <v>1404949</v>
      </c>
      <c r="R38" s="2">
        <f t="shared" si="3"/>
        <v>3926022</v>
      </c>
      <c r="S38" s="2">
        <f t="shared" si="3"/>
        <v>1020398</v>
      </c>
      <c r="T38" s="2">
        <f t="shared" si="3"/>
        <v>1308767</v>
      </c>
      <c r="U38" s="2">
        <f t="shared" si="3"/>
        <v>1213681</v>
      </c>
      <c r="V38" s="2">
        <f t="shared" si="3"/>
        <v>3542846</v>
      </c>
      <c r="W38" s="2">
        <f t="shared" si="3"/>
        <v>12920323</v>
      </c>
      <c r="X38" s="2">
        <f t="shared" si="3"/>
        <v>10543817</v>
      </c>
      <c r="Y38" s="2">
        <f t="shared" si="3"/>
        <v>2376506</v>
      </c>
      <c r="Z38" s="34">
        <f>+IF(X38&lt;&gt;0,+(Y38/X38)*100,0)</f>
        <v>22.539332767251178</v>
      </c>
      <c r="AA38" s="35">
        <f>+AA17+AA27+AA36</f>
        <v>10543817</v>
      </c>
    </row>
    <row r="39" spans="1:27" x14ac:dyDescent="0.25">
      <c r="A39" s="23" t="s">
        <v>60</v>
      </c>
      <c r="B39" s="17"/>
      <c r="C39" s="32">
        <v>67173275</v>
      </c>
      <c r="D39" s="32"/>
      <c r="E39" s="33"/>
      <c r="F39" s="2"/>
      <c r="G39" s="2">
        <v>82069750</v>
      </c>
      <c r="H39" s="2">
        <f>+G40+H60</f>
        <v>83480472</v>
      </c>
      <c r="I39" s="2">
        <f>+H40+I60</f>
        <v>84970981</v>
      </c>
      <c r="J39" s="2">
        <f>+G39</f>
        <v>82069750</v>
      </c>
      <c r="K39" s="2">
        <f>+I40+K60</f>
        <v>83630749</v>
      </c>
      <c r="L39" s="2">
        <f>+K40+L60</f>
        <v>85801354</v>
      </c>
      <c r="M39" s="2">
        <f>+L40+M60</f>
        <v>86226956</v>
      </c>
      <c r="N39" s="2">
        <f>+K39</f>
        <v>83630749</v>
      </c>
      <c r="O39" s="2">
        <f>+M40+O60</f>
        <v>87521205</v>
      </c>
      <c r="P39" s="2">
        <f>+O40+P60</f>
        <v>88767491</v>
      </c>
      <c r="Q39" s="2">
        <f>+P40+Q60</f>
        <v>90042278</v>
      </c>
      <c r="R39" s="2">
        <f>+O39</f>
        <v>87521205</v>
      </c>
      <c r="S39" s="2">
        <f>+Q40+S60</f>
        <v>91447227</v>
      </c>
      <c r="T39" s="2">
        <f>+S40+T60</f>
        <v>92467625</v>
      </c>
      <c r="U39" s="2">
        <f>+T40+U60</f>
        <v>93776392</v>
      </c>
      <c r="V39" s="2">
        <f>+S39</f>
        <v>91447227</v>
      </c>
      <c r="W39" s="2">
        <f>+G39</f>
        <v>82069750</v>
      </c>
      <c r="X39" s="2"/>
      <c r="Y39" s="2">
        <f>+W39-X39</f>
        <v>82069750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82086164</v>
      </c>
      <c r="D40" s="43">
        <f t="shared" ref="D40:AA40" si="4">+D38+D39</f>
        <v>0</v>
      </c>
      <c r="E40" s="44">
        <f t="shared" si="4"/>
        <v>5846924</v>
      </c>
      <c r="F40" s="45">
        <f t="shared" si="4"/>
        <v>10543817</v>
      </c>
      <c r="G40" s="45">
        <f t="shared" si="4"/>
        <v>83480472</v>
      </c>
      <c r="H40" s="45">
        <f t="shared" si="4"/>
        <v>84970981</v>
      </c>
      <c r="I40" s="45">
        <f t="shared" si="4"/>
        <v>83630749</v>
      </c>
      <c r="J40" s="45">
        <f>+I40</f>
        <v>83630749</v>
      </c>
      <c r="K40" s="45">
        <f t="shared" si="4"/>
        <v>85801354</v>
      </c>
      <c r="L40" s="45">
        <f t="shared" si="4"/>
        <v>86226956</v>
      </c>
      <c r="M40" s="45">
        <f t="shared" si="4"/>
        <v>87521205</v>
      </c>
      <c r="N40" s="45">
        <f>+M40</f>
        <v>87521205</v>
      </c>
      <c r="O40" s="45">
        <f t="shared" si="4"/>
        <v>88767491</v>
      </c>
      <c r="P40" s="45">
        <f t="shared" si="4"/>
        <v>90042278</v>
      </c>
      <c r="Q40" s="45">
        <f t="shared" si="4"/>
        <v>91447227</v>
      </c>
      <c r="R40" s="45">
        <f>+Q40</f>
        <v>91447227</v>
      </c>
      <c r="S40" s="45">
        <f t="shared" si="4"/>
        <v>92467625</v>
      </c>
      <c r="T40" s="45">
        <f t="shared" si="4"/>
        <v>93776392</v>
      </c>
      <c r="U40" s="45">
        <f t="shared" si="4"/>
        <v>94990073</v>
      </c>
      <c r="V40" s="45">
        <f>+U40</f>
        <v>94990073</v>
      </c>
      <c r="W40" s="45">
        <f>+V40</f>
        <v>94990073</v>
      </c>
      <c r="X40" s="45">
        <f t="shared" si="4"/>
        <v>10543817</v>
      </c>
      <c r="Y40" s="45">
        <f t="shared" si="4"/>
        <v>84446256</v>
      </c>
      <c r="Z40" s="46">
        <f>+IF(X40&lt;&gt;0,+(Y40/X40)*100,0)</f>
        <v>800.90783062718174</v>
      </c>
      <c r="AA40" s="47">
        <f t="shared" si="4"/>
        <v>10543817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82069750</v>
      </c>
      <c r="J60">
        <v>82069750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18564162</v>
      </c>
      <c r="F6" s="20">
        <v>18561061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18561060</v>
      </c>
      <c r="Y6" s="20">
        <v>-18561060</v>
      </c>
      <c r="Z6" s="21">
        <v>-100</v>
      </c>
      <c r="AA6" s="22">
        <v>18561061</v>
      </c>
    </row>
    <row r="7" spans="1:27" x14ac:dyDescent="0.25">
      <c r="A7" s="23" t="s">
        <v>35</v>
      </c>
      <c r="B7" s="17" t="s">
        <v>32</v>
      </c>
      <c r="C7" s="18">
        <v>1856642</v>
      </c>
      <c r="D7" s="18"/>
      <c r="E7" s="19">
        <v>3994518</v>
      </c>
      <c r="F7" s="20">
        <v>3235255</v>
      </c>
      <c r="G7" s="20">
        <v>15608</v>
      </c>
      <c r="H7" s="20">
        <v>18049</v>
      </c>
      <c r="I7" s="20">
        <v>14605</v>
      </c>
      <c r="J7" s="20">
        <v>48262</v>
      </c>
      <c r="K7" s="20">
        <v>202438989</v>
      </c>
      <c r="L7" s="20">
        <v>13171</v>
      </c>
      <c r="M7" s="20">
        <v>8810</v>
      </c>
      <c r="N7" s="20">
        <v>202460970</v>
      </c>
      <c r="O7" s="20">
        <v>9369</v>
      </c>
      <c r="P7" s="20">
        <v>8960</v>
      </c>
      <c r="Q7" s="20">
        <v>11896</v>
      </c>
      <c r="R7" s="20">
        <v>30225</v>
      </c>
      <c r="S7" s="20">
        <v>7590</v>
      </c>
      <c r="T7" s="20">
        <v>8414</v>
      </c>
      <c r="U7" s="20">
        <v>10773</v>
      </c>
      <c r="V7" s="20">
        <v>26777</v>
      </c>
      <c r="W7" s="20">
        <v>202566234</v>
      </c>
      <c r="X7" s="20">
        <v>3235260</v>
      </c>
      <c r="Y7" s="20">
        <v>199330974</v>
      </c>
      <c r="Z7" s="21">
        <v>6161.2041690621463</v>
      </c>
      <c r="AA7" s="22">
        <v>3235255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-15758875</v>
      </c>
      <c r="F14" s="20">
        <v>-17278551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-1586</v>
      </c>
      <c r="Q14" s="20"/>
      <c r="R14" s="20">
        <v>-1586</v>
      </c>
      <c r="S14" s="20"/>
      <c r="T14" s="20"/>
      <c r="U14" s="20"/>
      <c r="V14" s="20"/>
      <c r="W14" s="20">
        <v>-1586</v>
      </c>
      <c r="X14" s="20">
        <v>-17278536</v>
      </c>
      <c r="Y14" s="20">
        <v>17276950</v>
      </c>
      <c r="Z14" s="21">
        <v>-99.990820981592421</v>
      </c>
      <c r="AA14" s="22">
        <v>-17278551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1856642</v>
      </c>
      <c r="D17" s="26">
        <f>SUM(D6:D16)</f>
        <v>0</v>
      </c>
      <c r="E17" s="27">
        <f t="shared" si="0"/>
        <v>6799805</v>
      </c>
      <c r="F17" s="28">
        <f t="shared" si="0"/>
        <v>4517765</v>
      </c>
      <c r="G17" s="28">
        <f t="shared" si="0"/>
        <v>15608</v>
      </c>
      <c r="H17" s="28">
        <f t="shared" si="0"/>
        <v>18049</v>
      </c>
      <c r="I17" s="28">
        <f t="shared" si="0"/>
        <v>14605</v>
      </c>
      <c r="J17" s="28">
        <f t="shared" si="0"/>
        <v>48262</v>
      </c>
      <c r="K17" s="28">
        <f t="shared" si="0"/>
        <v>202438989</v>
      </c>
      <c r="L17" s="28">
        <f t="shared" si="0"/>
        <v>13171</v>
      </c>
      <c r="M17" s="28">
        <f t="shared" si="0"/>
        <v>8810</v>
      </c>
      <c r="N17" s="28">
        <f t="shared" si="0"/>
        <v>202460970</v>
      </c>
      <c r="O17" s="28">
        <f t="shared" si="0"/>
        <v>9369</v>
      </c>
      <c r="P17" s="28">
        <f t="shared" si="0"/>
        <v>7374</v>
      </c>
      <c r="Q17" s="28">
        <f t="shared" si="0"/>
        <v>11896</v>
      </c>
      <c r="R17" s="28">
        <f t="shared" si="0"/>
        <v>28639</v>
      </c>
      <c r="S17" s="28">
        <f t="shared" si="0"/>
        <v>7590</v>
      </c>
      <c r="T17" s="28">
        <f t="shared" si="0"/>
        <v>8414</v>
      </c>
      <c r="U17" s="28">
        <f t="shared" si="0"/>
        <v>10773</v>
      </c>
      <c r="V17" s="28">
        <f t="shared" si="0"/>
        <v>26777</v>
      </c>
      <c r="W17" s="28">
        <f t="shared" si="0"/>
        <v>202564648</v>
      </c>
      <c r="X17" s="28">
        <f t="shared" si="0"/>
        <v>4517784</v>
      </c>
      <c r="Y17" s="28">
        <f t="shared" si="0"/>
        <v>198046864</v>
      </c>
      <c r="Z17" s="29">
        <f>+IF(X17&lt;&gt;0,+(Y17/X17)*100,0)</f>
        <v>4383.7169727459304</v>
      </c>
      <c r="AA17" s="30">
        <f>SUM(AA6:AA16)</f>
        <v>4517765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-380075</v>
      </c>
      <c r="F26" s="20">
        <v>-463075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-463068</v>
      </c>
      <c r="Y26" s="20">
        <v>463068</v>
      </c>
      <c r="Z26" s="21">
        <v>-100</v>
      </c>
      <c r="AA26" s="22">
        <v>-463075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-380075</v>
      </c>
      <c r="F27" s="28">
        <f t="shared" si="1"/>
        <v>-463075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-463068</v>
      </c>
      <c r="Y27" s="28">
        <f t="shared" si="1"/>
        <v>463068</v>
      </c>
      <c r="Z27" s="29">
        <f>+IF(X27&lt;&gt;0,+(Y27/X27)*100,0)</f>
        <v>-100</v>
      </c>
      <c r="AA27" s="30">
        <f>SUM(AA21:AA26)</f>
        <v>-463075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1856642</v>
      </c>
      <c r="D38" s="32">
        <f>+D17+D27+D36</f>
        <v>0</v>
      </c>
      <c r="E38" s="33">
        <f t="shared" si="3"/>
        <v>6419730</v>
      </c>
      <c r="F38" s="2">
        <f t="shared" si="3"/>
        <v>4054690</v>
      </c>
      <c r="G38" s="2">
        <f t="shared" si="3"/>
        <v>15608</v>
      </c>
      <c r="H38" s="2">
        <f t="shared" si="3"/>
        <v>18049</v>
      </c>
      <c r="I38" s="2">
        <f t="shared" si="3"/>
        <v>14605</v>
      </c>
      <c r="J38" s="2">
        <f t="shared" si="3"/>
        <v>48262</v>
      </c>
      <c r="K38" s="2">
        <f t="shared" si="3"/>
        <v>202438989</v>
      </c>
      <c r="L38" s="2">
        <f t="shared" si="3"/>
        <v>13171</v>
      </c>
      <c r="M38" s="2">
        <f t="shared" si="3"/>
        <v>8810</v>
      </c>
      <c r="N38" s="2">
        <f t="shared" si="3"/>
        <v>202460970</v>
      </c>
      <c r="O38" s="2">
        <f t="shared" si="3"/>
        <v>9369</v>
      </c>
      <c r="P38" s="2">
        <f t="shared" si="3"/>
        <v>7374</v>
      </c>
      <c r="Q38" s="2">
        <f t="shared" si="3"/>
        <v>11896</v>
      </c>
      <c r="R38" s="2">
        <f t="shared" si="3"/>
        <v>28639</v>
      </c>
      <c r="S38" s="2">
        <f t="shared" si="3"/>
        <v>7590</v>
      </c>
      <c r="T38" s="2">
        <f t="shared" si="3"/>
        <v>8414</v>
      </c>
      <c r="U38" s="2">
        <f t="shared" si="3"/>
        <v>10773</v>
      </c>
      <c r="V38" s="2">
        <f t="shared" si="3"/>
        <v>26777</v>
      </c>
      <c r="W38" s="2">
        <f t="shared" si="3"/>
        <v>202564648</v>
      </c>
      <c r="X38" s="2">
        <f t="shared" si="3"/>
        <v>4054716</v>
      </c>
      <c r="Y38" s="2">
        <f t="shared" si="3"/>
        <v>198509932</v>
      </c>
      <c r="Z38" s="34">
        <f>+IF(X38&lt;&gt;0,+(Y38/X38)*100,0)</f>
        <v>4895.7789398813629</v>
      </c>
      <c r="AA38" s="35">
        <f>+AA17+AA27+AA36</f>
        <v>4054690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15608</v>
      </c>
      <c r="I39" s="2">
        <f>+H40+I60</f>
        <v>33657</v>
      </c>
      <c r="J39" s="2">
        <f>+G39</f>
        <v>0</v>
      </c>
      <c r="K39" s="2">
        <f>+I40+K60</f>
        <v>48262</v>
      </c>
      <c r="L39" s="2">
        <f>+K40+L60</f>
        <v>202487251</v>
      </c>
      <c r="M39" s="2">
        <f>+L40+M60</f>
        <v>202500422</v>
      </c>
      <c r="N39" s="2">
        <f>+K39</f>
        <v>48262</v>
      </c>
      <c r="O39" s="2">
        <f>+M40+O60</f>
        <v>202509232</v>
      </c>
      <c r="P39" s="2">
        <f>+O40+P60</f>
        <v>202518601</v>
      </c>
      <c r="Q39" s="2">
        <f>+P40+Q60</f>
        <v>202525975</v>
      </c>
      <c r="R39" s="2">
        <f>+O39</f>
        <v>202509232</v>
      </c>
      <c r="S39" s="2">
        <f>+Q40+S60</f>
        <v>202537871</v>
      </c>
      <c r="T39" s="2">
        <f>+S40+T60</f>
        <v>202545461</v>
      </c>
      <c r="U39" s="2">
        <f>+T40+U60</f>
        <v>202553875</v>
      </c>
      <c r="V39" s="2">
        <f>+S39</f>
        <v>202537871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1856642</v>
      </c>
      <c r="D40" s="43">
        <f t="shared" ref="D40:AA40" si="4">+D38+D39</f>
        <v>0</v>
      </c>
      <c r="E40" s="44">
        <f t="shared" si="4"/>
        <v>6419730</v>
      </c>
      <c r="F40" s="45">
        <f t="shared" si="4"/>
        <v>4054690</v>
      </c>
      <c r="G40" s="45">
        <f t="shared" si="4"/>
        <v>15608</v>
      </c>
      <c r="H40" s="45">
        <f t="shared" si="4"/>
        <v>33657</v>
      </c>
      <c r="I40" s="45">
        <f t="shared" si="4"/>
        <v>48262</v>
      </c>
      <c r="J40" s="45">
        <f>+I40</f>
        <v>48262</v>
      </c>
      <c r="K40" s="45">
        <f t="shared" si="4"/>
        <v>202487251</v>
      </c>
      <c r="L40" s="45">
        <f t="shared" si="4"/>
        <v>202500422</v>
      </c>
      <c r="M40" s="45">
        <f t="shared" si="4"/>
        <v>202509232</v>
      </c>
      <c r="N40" s="45">
        <f>+M40</f>
        <v>202509232</v>
      </c>
      <c r="O40" s="45">
        <f t="shared" si="4"/>
        <v>202518601</v>
      </c>
      <c r="P40" s="45">
        <f t="shared" si="4"/>
        <v>202525975</v>
      </c>
      <c r="Q40" s="45">
        <f t="shared" si="4"/>
        <v>202537871</v>
      </c>
      <c r="R40" s="45">
        <f>+Q40</f>
        <v>202537871</v>
      </c>
      <c r="S40" s="45">
        <f t="shared" si="4"/>
        <v>202545461</v>
      </c>
      <c r="T40" s="45">
        <f t="shared" si="4"/>
        <v>202553875</v>
      </c>
      <c r="U40" s="45">
        <f t="shared" si="4"/>
        <v>202564648</v>
      </c>
      <c r="V40" s="45">
        <f>+U40</f>
        <v>202564648</v>
      </c>
      <c r="W40" s="45">
        <f>+V40</f>
        <v>202564648</v>
      </c>
      <c r="X40" s="45">
        <f t="shared" si="4"/>
        <v>4054716</v>
      </c>
      <c r="Y40" s="45">
        <f t="shared" si="4"/>
        <v>198509932</v>
      </c>
      <c r="Z40" s="46">
        <f>+IF(X40&lt;&gt;0,+(Y40/X40)*100,0)</f>
        <v>4895.7789398813629</v>
      </c>
      <c r="AA40" s="47">
        <f t="shared" si="4"/>
        <v>4054690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113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2253533</v>
      </c>
      <c r="D7" s="18"/>
      <c r="E7" s="19">
        <v>2401884</v>
      </c>
      <c r="F7" s="20">
        <v>2308970</v>
      </c>
      <c r="G7" s="20">
        <v>251110</v>
      </c>
      <c r="H7" s="20">
        <v>172895</v>
      </c>
      <c r="I7" s="20">
        <v>137949</v>
      </c>
      <c r="J7" s="20">
        <v>561954</v>
      </c>
      <c r="K7" s="20">
        <v>268839</v>
      </c>
      <c r="L7" s="20">
        <v>100368</v>
      </c>
      <c r="M7" s="20">
        <v>201012</v>
      </c>
      <c r="N7" s="20">
        <v>570219</v>
      </c>
      <c r="O7" s="20">
        <v>211195</v>
      </c>
      <c r="P7" s="20">
        <v>226551</v>
      </c>
      <c r="Q7" s="20">
        <v>230621</v>
      </c>
      <c r="R7" s="20">
        <v>668367</v>
      </c>
      <c r="S7" s="20">
        <v>165038</v>
      </c>
      <c r="T7" s="20">
        <v>255164</v>
      </c>
      <c r="U7" s="20">
        <v>460695</v>
      </c>
      <c r="V7" s="20">
        <v>880897</v>
      </c>
      <c r="W7" s="20">
        <v>2681437</v>
      </c>
      <c r="X7" s="20">
        <v>2308970</v>
      </c>
      <c r="Y7" s="20">
        <v>372467</v>
      </c>
      <c r="Z7" s="21">
        <v>16.131305300631883</v>
      </c>
      <c r="AA7" s="22">
        <v>2308970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-2475264</v>
      </c>
      <c r="D14" s="18"/>
      <c r="E14" s="19">
        <v>-23137224</v>
      </c>
      <c r="F14" s="20">
        <v>-16875519</v>
      </c>
      <c r="G14" s="20">
        <v>-9536</v>
      </c>
      <c r="H14" s="20">
        <v>-181122</v>
      </c>
      <c r="I14" s="20">
        <v>-755243</v>
      </c>
      <c r="J14" s="20">
        <v>-945901</v>
      </c>
      <c r="K14" s="20">
        <v>-125000</v>
      </c>
      <c r="L14" s="20"/>
      <c r="M14" s="20">
        <v>-20000</v>
      </c>
      <c r="N14" s="20">
        <v>-145000</v>
      </c>
      <c r="O14" s="20">
        <v>-602771</v>
      </c>
      <c r="P14" s="20">
        <v>-125000</v>
      </c>
      <c r="Q14" s="20"/>
      <c r="R14" s="20">
        <v>-727771</v>
      </c>
      <c r="S14" s="20"/>
      <c r="T14" s="20">
        <v>-206841</v>
      </c>
      <c r="U14" s="20">
        <v>-1454048</v>
      </c>
      <c r="V14" s="20">
        <v>-1660889</v>
      </c>
      <c r="W14" s="20">
        <v>-3479561</v>
      </c>
      <c r="X14" s="20">
        <v>-16875519</v>
      </c>
      <c r="Y14" s="20">
        <v>13395958</v>
      </c>
      <c r="Z14" s="21">
        <v>-79.38101340764689</v>
      </c>
      <c r="AA14" s="22">
        <v>-16875519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-221731</v>
      </c>
      <c r="D17" s="26">
        <f>SUM(D6:D16)</f>
        <v>0</v>
      </c>
      <c r="E17" s="27">
        <f t="shared" si="0"/>
        <v>-20735340</v>
      </c>
      <c r="F17" s="28">
        <f t="shared" si="0"/>
        <v>-14566549</v>
      </c>
      <c r="G17" s="28">
        <f t="shared" si="0"/>
        <v>241574</v>
      </c>
      <c r="H17" s="28">
        <f t="shared" si="0"/>
        <v>-8227</v>
      </c>
      <c r="I17" s="28">
        <f t="shared" si="0"/>
        <v>-617294</v>
      </c>
      <c r="J17" s="28">
        <f t="shared" si="0"/>
        <v>-383947</v>
      </c>
      <c r="K17" s="28">
        <f t="shared" si="0"/>
        <v>143839</v>
      </c>
      <c r="L17" s="28">
        <f t="shared" si="0"/>
        <v>100368</v>
      </c>
      <c r="M17" s="28">
        <f t="shared" si="0"/>
        <v>181012</v>
      </c>
      <c r="N17" s="28">
        <f t="shared" si="0"/>
        <v>425219</v>
      </c>
      <c r="O17" s="28">
        <f t="shared" si="0"/>
        <v>-391576</v>
      </c>
      <c r="P17" s="28">
        <f t="shared" si="0"/>
        <v>101551</v>
      </c>
      <c r="Q17" s="28">
        <f t="shared" si="0"/>
        <v>230621</v>
      </c>
      <c r="R17" s="28">
        <f t="shared" si="0"/>
        <v>-59404</v>
      </c>
      <c r="S17" s="28">
        <f t="shared" si="0"/>
        <v>165038</v>
      </c>
      <c r="T17" s="28">
        <f t="shared" si="0"/>
        <v>48323</v>
      </c>
      <c r="U17" s="28">
        <f t="shared" si="0"/>
        <v>-993353</v>
      </c>
      <c r="V17" s="28">
        <f t="shared" si="0"/>
        <v>-779992</v>
      </c>
      <c r="W17" s="28">
        <f t="shared" si="0"/>
        <v>-798124</v>
      </c>
      <c r="X17" s="28">
        <f t="shared" si="0"/>
        <v>-14566549</v>
      </c>
      <c r="Y17" s="28">
        <f t="shared" si="0"/>
        <v>13768425</v>
      </c>
      <c r="Z17" s="29">
        <f>+IF(X17&lt;&gt;0,+(Y17/X17)*100,0)</f>
        <v>-94.520843612306521</v>
      </c>
      <c r="AA17" s="30">
        <f>SUM(AA6:AA16)</f>
        <v>-14566549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-8925529</v>
      </c>
      <c r="D26" s="18"/>
      <c r="E26" s="19">
        <v>-1260870</v>
      </c>
      <c r="F26" s="20">
        <v>-6388379</v>
      </c>
      <c r="G26" s="20">
        <v>-482776</v>
      </c>
      <c r="H26" s="20">
        <v>-379266</v>
      </c>
      <c r="I26" s="20"/>
      <c r="J26" s="20">
        <v>-862042</v>
      </c>
      <c r="K26" s="20">
        <v>-823701</v>
      </c>
      <c r="L26" s="20">
        <v>-337693</v>
      </c>
      <c r="M26" s="20">
        <v>-172158</v>
      </c>
      <c r="N26" s="20">
        <v>-1333552</v>
      </c>
      <c r="O26" s="20"/>
      <c r="P26" s="20">
        <v>-2948046</v>
      </c>
      <c r="Q26" s="20">
        <v>-1904150</v>
      </c>
      <c r="R26" s="20">
        <v>-4852196</v>
      </c>
      <c r="S26" s="20">
        <v>-249999</v>
      </c>
      <c r="T26" s="20">
        <v>-154495</v>
      </c>
      <c r="U26" s="20">
        <v>-159912</v>
      </c>
      <c r="V26" s="20">
        <v>-564406</v>
      </c>
      <c r="W26" s="20">
        <v>-7612196</v>
      </c>
      <c r="X26" s="20">
        <v>-6388379</v>
      </c>
      <c r="Y26" s="20">
        <v>-1223817</v>
      </c>
      <c r="Z26" s="21">
        <v>19.156925410968885</v>
      </c>
      <c r="AA26" s="22">
        <v>-6388379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-8925529</v>
      </c>
      <c r="D27" s="26">
        <f>SUM(D21:D26)</f>
        <v>0</v>
      </c>
      <c r="E27" s="27">
        <f t="shared" si="1"/>
        <v>-1260870</v>
      </c>
      <c r="F27" s="28">
        <f t="shared" si="1"/>
        <v>-6388379</v>
      </c>
      <c r="G27" s="28">
        <f t="shared" si="1"/>
        <v>-482776</v>
      </c>
      <c r="H27" s="28">
        <f t="shared" si="1"/>
        <v>-379266</v>
      </c>
      <c r="I27" s="28">
        <f t="shared" si="1"/>
        <v>0</v>
      </c>
      <c r="J27" s="28">
        <f t="shared" si="1"/>
        <v>-862042</v>
      </c>
      <c r="K27" s="28">
        <f t="shared" si="1"/>
        <v>-823701</v>
      </c>
      <c r="L27" s="28">
        <f t="shared" si="1"/>
        <v>-337693</v>
      </c>
      <c r="M27" s="28">
        <f t="shared" si="1"/>
        <v>-172158</v>
      </c>
      <c r="N27" s="28">
        <f t="shared" si="1"/>
        <v>-1333552</v>
      </c>
      <c r="O27" s="28">
        <f t="shared" si="1"/>
        <v>0</v>
      </c>
      <c r="P27" s="28">
        <f t="shared" si="1"/>
        <v>-2948046</v>
      </c>
      <c r="Q27" s="28">
        <f t="shared" si="1"/>
        <v>-1904150</v>
      </c>
      <c r="R27" s="28">
        <f t="shared" si="1"/>
        <v>-4852196</v>
      </c>
      <c r="S27" s="28">
        <f t="shared" si="1"/>
        <v>-249999</v>
      </c>
      <c r="T27" s="28">
        <f t="shared" si="1"/>
        <v>-154495</v>
      </c>
      <c r="U27" s="28">
        <f t="shared" si="1"/>
        <v>-159912</v>
      </c>
      <c r="V27" s="28">
        <f t="shared" si="1"/>
        <v>-564406</v>
      </c>
      <c r="W27" s="28">
        <f t="shared" si="1"/>
        <v>-7612196</v>
      </c>
      <c r="X27" s="28">
        <f t="shared" si="1"/>
        <v>-6388379</v>
      </c>
      <c r="Y27" s="28">
        <f t="shared" si="1"/>
        <v>-1223817</v>
      </c>
      <c r="Z27" s="29">
        <f>+IF(X27&lt;&gt;0,+(Y27/X27)*100,0)</f>
        <v>19.156925410968885</v>
      </c>
      <c r="AA27" s="30">
        <f>SUM(AA21:AA26)</f>
        <v>-6388379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-9147260</v>
      </c>
      <c r="D38" s="32">
        <f>+D17+D27+D36</f>
        <v>0</v>
      </c>
      <c r="E38" s="33">
        <f t="shared" si="3"/>
        <v>-21996210</v>
      </c>
      <c r="F38" s="2">
        <f t="shared" si="3"/>
        <v>-20954928</v>
      </c>
      <c r="G38" s="2">
        <f t="shared" si="3"/>
        <v>-241202</v>
      </c>
      <c r="H38" s="2">
        <f t="shared" si="3"/>
        <v>-387493</v>
      </c>
      <c r="I38" s="2">
        <f t="shared" si="3"/>
        <v>-617294</v>
      </c>
      <c r="J38" s="2">
        <f t="shared" si="3"/>
        <v>-1245989</v>
      </c>
      <c r="K38" s="2">
        <f t="shared" si="3"/>
        <v>-679862</v>
      </c>
      <c r="L38" s="2">
        <f t="shared" si="3"/>
        <v>-237325</v>
      </c>
      <c r="M38" s="2">
        <f t="shared" si="3"/>
        <v>8854</v>
      </c>
      <c r="N38" s="2">
        <f t="shared" si="3"/>
        <v>-908333</v>
      </c>
      <c r="O38" s="2">
        <f t="shared" si="3"/>
        <v>-391576</v>
      </c>
      <c r="P38" s="2">
        <f t="shared" si="3"/>
        <v>-2846495</v>
      </c>
      <c r="Q38" s="2">
        <f t="shared" si="3"/>
        <v>-1673529</v>
      </c>
      <c r="R38" s="2">
        <f t="shared" si="3"/>
        <v>-4911600</v>
      </c>
      <c r="S38" s="2">
        <f t="shared" si="3"/>
        <v>-84961</v>
      </c>
      <c r="T38" s="2">
        <f t="shared" si="3"/>
        <v>-106172</v>
      </c>
      <c r="U38" s="2">
        <f t="shared" si="3"/>
        <v>-1153265</v>
      </c>
      <c r="V38" s="2">
        <f t="shared" si="3"/>
        <v>-1344398</v>
      </c>
      <c r="W38" s="2">
        <f t="shared" si="3"/>
        <v>-8410320</v>
      </c>
      <c r="X38" s="2">
        <f t="shared" si="3"/>
        <v>-20954928</v>
      </c>
      <c r="Y38" s="2">
        <f t="shared" si="3"/>
        <v>12544608</v>
      </c>
      <c r="Z38" s="34">
        <f>+IF(X38&lt;&gt;0,+(Y38/X38)*100,0)</f>
        <v>-59.864715354784323</v>
      </c>
      <c r="AA38" s="35">
        <f>+AA17+AA27+AA36</f>
        <v>-20954928</v>
      </c>
    </row>
    <row r="39" spans="1:27" x14ac:dyDescent="0.25">
      <c r="A39" s="23" t="s">
        <v>60</v>
      </c>
      <c r="B39" s="17"/>
      <c r="C39" s="32">
        <v>-31152460</v>
      </c>
      <c r="D39" s="32"/>
      <c r="E39" s="33">
        <v>-1025</v>
      </c>
      <c r="F39" s="2">
        <v>-1025</v>
      </c>
      <c r="G39" s="2">
        <v>-40304068</v>
      </c>
      <c r="H39" s="2">
        <f>+G40+H60</f>
        <v>-40545270</v>
      </c>
      <c r="I39" s="2">
        <f>+H40+I60</f>
        <v>-40932763</v>
      </c>
      <c r="J39" s="2">
        <f>+G39</f>
        <v>-40304068</v>
      </c>
      <c r="K39" s="2">
        <f>+I40+K60</f>
        <v>-41550057</v>
      </c>
      <c r="L39" s="2">
        <f>+K40+L60</f>
        <v>-42229919</v>
      </c>
      <c r="M39" s="2">
        <f>+L40+M60</f>
        <v>-42467244</v>
      </c>
      <c r="N39" s="2">
        <f>+K39</f>
        <v>-41550057</v>
      </c>
      <c r="O39" s="2">
        <f>+M40+O60</f>
        <v>-42458390</v>
      </c>
      <c r="P39" s="2">
        <f>+O40+P60</f>
        <v>-42849966</v>
      </c>
      <c r="Q39" s="2">
        <f>+P40+Q60</f>
        <v>-45696461</v>
      </c>
      <c r="R39" s="2">
        <f>+O39</f>
        <v>-42458390</v>
      </c>
      <c r="S39" s="2">
        <f>+Q40+S60</f>
        <v>-47369990</v>
      </c>
      <c r="T39" s="2">
        <f>+S40+T60</f>
        <v>-47454951</v>
      </c>
      <c r="U39" s="2">
        <f>+T40+U60</f>
        <v>-47561123</v>
      </c>
      <c r="V39" s="2">
        <f>+S39</f>
        <v>-47369990</v>
      </c>
      <c r="W39" s="2">
        <f>+G39</f>
        <v>-40304068</v>
      </c>
      <c r="X39" s="2">
        <v>-1025</v>
      </c>
      <c r="Y39" s="2">
        <f>+W39-X39</f>
        <v>-40303043</v>
      </c>
      <c r="Z39" s="34">
        <f>+IF(X39&lt;&gt;0,+(Y39/X39)*100,0)</f>
        <v>3932004.1951219514</v>
      </c>
      <c r="AA39" s="35">
        <v>-1025</v>
      </c>
    </row>
    <row r="40" spans="1:27" x14ac:dyDescent="0.25">
      <c r="A40" s="41" t="s">
        <v>62</v>
      </c>
      <c r="B40" s="42" t="s">
        <v>61</v>
      </c>
      <c r="C40" s="43">
        <f>+C38+C39</f>
        <v>-40299720</v>
      </c>
      <c r="D40" s="43">
        <f t="shared" ref="D40:AA40" si="4">+D38+D39</f>
        <v>0</v>
      </c>
      <c r="E40" s="44">
        <f t="shared" si="4"/>
        <v>-21997235</v>
      </c>
      <c r="F40" s="45">
        <f t="shared" si="4"/>
        <v>-20955953</v>
      </c>
      <c r="G40" s="45">
        <f t="shared" si="4"/>
        <v>-40545270</v>
      </c>
      <c r="H40" s="45">
        <f t="shared" si="4"/>
        <v>-40932763</v>
      </c>
      <c r="I40" s="45">
        <f t="shared" si="4"/>
        <v>-41550057</v>
      </c>
      <c r="J40" s="45">
        <f>+I40</f>
        <v>-41550057</v>
      </c>
      <c r="K40" s="45">
        <f t="shared" si="4"/>
        <v>-42229919</v>
      </c>
      <c r="L40" s="45">
        <f t="shared" si="4"/>
        <v>-42467244</v>
      </c>
      <c r="M40" s="45">
        <f t="shared" si="4"/>
        <v>-42458390</v>
      </c>
      <c r="N40" s="45">
        <f>+M40</f>
        <v>-42458390</v>
      </c>
      <c r="O40" s="45">
        <f t="shared" si="4"/>
        <v>-42849966</v>
      </c>
      <c r="P40" s="45">
        <f t="shared" si="4"/>
        <v>-45696461</v>
      </c>
      <c r="Q40" s="45">
        <f t="shared" si="4"/>
        <v>-47369990</v>
      </c>
      <c r="R40" s="45">
        <f>+Q40</f>
        <v>-47369990</v>
      </c>
      <c r="S40" s="45">
        <f t="shared" si="4"/>
        <v>-47454951</v>
      </c>
      <c r="T40" s="45">
        <f t="shared" si="4"/>
        <v>-47561123</v>
      </c>
      <c r="U40" s="45">
        <f t="shared" si="4"/>
        <v>-48714388</v>
      </c>
      <c r="V40" s="45">
        <f>+U40</f>
        <v>-48714388</v>
      </c>
      <c r="W40" s="45">
        <f>+V40</f>
        <v>-48714388</v>
      </c>
      <c r="X40" s="45">
        <f t="shared" si="4"/>
        <v>-20955953</v>
      </c>
      <c r="Y40" s="45">
        <f t="shared" si="4"/>
        <v>-27758435</v>
      </c>
      <c r="Z40" s="46">
        <f>+IF(X40&lt;&gt;0,+(Y40/X40)*100,0)</f>
        <v>132.46085730388879</v>
      </c>
      <c r="AA40" s="47">
        <f t="shared" si="4"/>
        <v>-20955953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-40304068</v>
      </c>
      <c r="J60">
        <v>-40304068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114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-3276224</v>
      </c>
      <c r="D14" s="18"/>
      <c r="E14" s="19"/>
      <c r="F14" s="20"/>
      <c r="G14" s="20"/>
      <c r="H14" s="20">
        <v>-188903</v>
      </c>
      <c r="I14" s="20">
        <v>-259965</v>
      </c>
      <c r="J14" s="20">
        <v>-448868</v>
      </c>
      <c r="K14" s="20">
        <v>-508050</v>
      </c>
      <c r="L14" s="20">
        <v>-240922</v>
      </c>
      <c r="M14" s="20">
        <v>-151323</v>
      </c>
      <c r="N14" s="20">
        <v>-900295</v>
      </c>
      <c r="O14" s="20">
        <v>-38525</v>
      </c>
      <c r="P14" s="20">
        <v>-357386</v>
      </c>
      <c r="Q14" s="20">
        <v>-137568</v>
      </c>
      <c r="R14" s="20">
        <v>-533479</v>
      </c>
      <c r="S14" s="20">
        <v>-29800</v>
      </c>
      <c r="T14" s="20">
        <v>-385573</v>
      </c>
      <c r="U14" s="20">
        <v>-1243790</v>
      </c>
      <c r="V14" s="20">
        <v>-1659163</v>
      </c>
      <c r="W14" s="20">
        <v>-3541805</v>
      </c>
      <c r="X14" s="20"/>
      <c r="Y14" s="20">
        <v>-3541805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-3276224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-188903</v>
      </c>
      <c r="I17" s="28">
        <f t="shared" si="0"/>
        <v>-259965</v>
      </c>
      <c r="J17" s="28">
        <f t="shared" si="0"/>
        <v>-448868</v>
      </c>
      <c r="K17" s="28">
        <f t="shared" si="0"/>
        <v>-508050</v>
      </c>
      <c r="L17" s="28">
        <f t="shared" si="0"/>
        <v>-240922</v>
      </c>
      <c r="M17" s="28">
        <f t="shared" si="0"/>
        <v>-151323</v>
      </c>
      <c r="N17" s="28">
        <f t="shared" si="0"/>
        <v>-900295</v>
      </c>
      <c r="O17" s="28">
        <f t="shared" si="0"/>
        <v>-38525</v>
      </c>
      <c r="P17" s="28">
        <f t="shared" si="0"/>
        <v>-357386</v>
      </c>
      <c r="Q17" s="28">
        <f t="shared" si="0"/>
        <v>-137568</v>
      </c>
      <c r="R17" s="28">
        <f t="shared" si="0"/>
        <v>-533479</v>
      </c>
      <c r="S17" s="28">
        <f t="shared" si="0"/>
        <v>-29800</v>
      </c>
      <c r="T17" s="28">
        <f t="shared" si="0"/>
        <v>-385573</v>
      </c>
      <c r="U17" s="28">
        <f t="shared" si="0"/>
        <v>-1243790</v>
      </c>
      <c r="V17" s="28">
        <f t="shared" si="0"/>
        <v>-1659163</v>
      </c>
      <c r="W17" s="28">
        <f t="shared" si="0"/>
        <v>-3541805</v>
      </c>
      <c r="X17" s="28">
        <f t="shared" si="0"/>
        <v>0</v>
      </c>
      <c r="Y17" s="28">
        <f t="shared" si="0"/>
        <v>-3541805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-435000</v>
      </c>
      <c r="D26" s="18"/>
      <c r="E26" s="19"/>
      <c r="F26" s="20"/>
      <c r="G26" s="20"/>
      <c r="H26" s="20"/>
      <c r="I26" s="20"/>
      <c r="J26" s="20"/>
      <c r="K26" s="20"/>
      <c r="L26" s="20">
        <v>-95750</v>
      </c>
      <c r="M26" s="20"/>
      <c r="N26" s="20">
        <v>-95750</v>
      </c>
      <c r="O26" s="20"/>
      <c r="P26" s="20"/>
      <c r="Q26" s="20"/>
      <c r="R26" s="20"/>
      <c r="S26" s="20"/>
      <c r="T26" s="20"/>
      <c r="U26" s="20"/>
      <c r="V26" s="20"/>
      <c r="W26" s="20">
        <v>-95750</v>
      </c>
      <c r="X26" s="20"/>
      <c r="Y26" s="20">
        <v>-95750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-435000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-95750</v>
      </c>
      <c r="M27" s="28">
        <f t="shared" si="1"/>
        <v>0</v>
      </c>
      <c r="N27" s="28">
        <f t="shared" si="1"/>
        <v>-95750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-95750</v>
      </c>
      <c r="X27" s="28">
        <f t="shared" si="1"/>
        <v>0</v>
      </c>
      <c r="Y27" s="28">
        <f t="shared" si="1"/>
        <v>-95750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-3711224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-188903</v>
      </c>
      <c r="I38" s="2">
        <f t="shared" si="3"/>
        <v>-259965</v>
      </c>
      <c r="J38" s="2">
        <f t="shared" si="3"/>
        <v>-448868</v>
      </c>
      <c r="K38" s="2">
        <f t="shared" si="3"/>
        <v>-508050</v>
      </c>
      <c r="L38" s="2">
        <f t="shared" si="3"/>
        <v>-336672</v>
      </c>
      <c r="M38" s="2">
        <f t="shared" si="3"/>
        <v>-151323</v>
      </c>
      <c r="N38" s="2">
        <f t="shared" si="3"/>
        <v>-996045</v>
      </c>
      <c r="O38" s="2">
        <f t="shared" si="3"/>
        <v>-38525</v>
      </c>
      <c r="P38" s="2">
        <f t="shared" si="3"/>
        <v>-357386</v>
      </c>
      <c r="Q38" s="2">
        <f t="shared" si="3"/>
        <v>-137568</v>
      </c>
      <c r="R38" s="2">
        <f t="shared" si="3"/>
        <v>-533479</v>
      </c>
      <c r="S38" s="2">
        <f t="shared" si="3"/>
        <v>-29800</v>
      </c>
      <c r="T38" s="2">
        <f t="shared" si="3"/>
        <v>-385573</v>
      </c>
      <c r="U38" s="2">
        <f t="shared" si="3"/>
        <v>-1243790</v>
      </c>
      <c r="V38" s="2">
        <f t="shared" si="3"/>
        <v>-1659163</v>
      </c>
      <c r="W38" s="2">
        <f t="shared" si="3"/>
        <v>-3637555</v>
      </c>
      <c r="X38" s="2">
        <f t="shared" si="3"/>
        <v>0</v>
      </c>
      <c r="Y38" s="2">
        <f t="shared" si="3"/>
        <v>-3637555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-7292351</v>
      </c>
      <c r="D39" s="32"/>
      <c r="E39" s="33"/>
      <c r="F39" s="2"/>
      <c r="G39" s="2"/>
      <c r="H39" s="2">
        <f>+G40+H60</f>
        <v>0</v>
      </c>
      <c r="I39" s="2">
        <f>+H40+I60</f>
        <v>-11192478</v>
      </c>
      <c r="J39" s="2">
        <f>+G39</f>
        <v>0</v>
      </c>
      <c r="K39" s="2">
        <f>+I40+K60</f>
        <v>-11452443</v>
      </c>
      <c r="L39" s="2">
        <f>+K40+L60</f>
        <v>-11960493</v>
      </c>
      <c r="M39" s="2">
        <f>+L40+M60</f>
        <v>-12297165</v>
      </c>
      <c r="N39" s="2">
        <f>+K39</f>
        <v>-11452443</v>
      </c>
      <c r="O39" s="2">
        <f>+M40+O60</f>
        <v>-12448488</v>
      </c>
      <c r="P39" s="2">
        <f>+O40+P60</f>
        <v>-12487013</v>
      </c>
      <c r="Q39" s="2">
        <f>+P40+Q60</f>
        <v>-12844399</v>
      </c>
      <c r="R39" s="2">
        <f>+O39</f>
        <v>-12448488</v>
      </c>
      <c r="S39" s="2">
        <f>+Q40+S60</f>
        <v>-12981967</v>
      </c>
      <c r="T39" s="2">
        <f>+S40+T60</f>
        <v>-13011767</v>
      </c>
      <c r="U39" s="2">
        <f>+T40+U60</f>
        <v>-13397340</v>
      </c>
      <c r="V39" s="2">
        <f>+S39</f>
        <v>-12981967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-11003575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-188903</v>
      </c>
      <c r="I40" s="45">
        <f t="shared" si="4"/>
        <v>-11452443</v>
      </c>
      <c r="J40" s="45">
        <f>+I40</f>
        <v>-11452443</v>
      </c>
      <c r="K40" s="45">
        <f t="shared" si="4"/>
        <v>-11960493</v>
      </c>
      <c r="L40" s="45">
        <f t="shared" si="4"/>
        <v>-12297165</v>
      </c>
      <c r="M40" s="45">
        <f t="shared" si="4"/>
        <v>-12448488</v>
      </c>
      <c r="N40" s="45">
        <f>+M40</f>
        <v>-12448488</v>
      </c>
      <c r="O40" s="45">
        <f t="shared" si="4"/>
        <v>-12487013</v>
      </c>
      <c r="P40" s="45">
        <f t="shared" si="4"/>
        <v>-12844399</v>
      </c>
      <c r="Q40" s="45">
        <f t="shared" si="4"/>
        <v>-12981967</v>
      </c>
      <c r="R40" s="45">
        <f>+Q40</f>
        <v>-12981967</v>
      </c>
      <c r="S40" s="45">
        <f t="shared" si="4"/>
        <v>-13011767</v>
      </c>
      <c r="T40" s="45">
        <f t="shared" si="4"/>
        <v>-13397340</v>
      </c>
      <c r="U40" s="45">
        <f t="shared" si="4"/>
        <v>-14641130</v>
      </c>
      <c r="V40" s="45">
        <f>+U40</f>
        <v>-14641130</v>
      </c>
      <c r="W40" s="45">
        <f>+V40</f>
        <v>-14641130</v>
      </c>
      <c r="X40" s="45">
        <f t="shared" si="4"/>
        <v>0</v>
      </c>
      <c r="Y40" s="45">
        <f t="shared" si="4"/>
        <v>-3637555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9" hidden="1" x14ac:dyDescent="0.25">
      <c r="I60">
        <v>-11003575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115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119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117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118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1D31888-3FAA-46EB-82E9-3D9B178D5840}"/>
</file>

<file path=customXml/itemProps2.xml><?xml version="1.0" encoding="utf-8"?>
<ds:datastoreItem xmlns:ds="http://schemas.openxmlformats.org/officeDocument/2006/customXml" ds:itemID="{17C2F60E-75BD-453D-A52C-89AFCA62D318}"/>
</file>

<file path=customXml/itemProps3.xml><?xml version="1.0" encoding="utf-8"?>
<ds:datastoreItem xmlns:ds="http://schemas.openxmlformats.org/officeDocument/2006/customXml" ds:itemID="{35C40720-53D2-4909-88D1-572265CB84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2025-08-28T07:40:07Z</dcterms:created>
  <dcterms:modified xsi:type="dcterms:W3CDTF">2025-08-28T07:41:47Z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